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24226"/>
  <mc:AlternateContent xmlns:mc="http://schemas.openxmlformats.org/markup-compatibility/2006">
    <mc:Choice Requires="x15">
      <x15ac:absPath xmlns:x15ac="http://schemas.microsoft.com/office/spreadsheetml/2010/11/ac" url="Z:\ENCARGOS ANA\2- SOCIEDADES\1- ACTIVOS\53 - INVERSUR CASA DE BOLSA S.A\INFORME CNV BVPASA\4.INFORME 31-12-2023\PARA FIRMA\"/>
    </mc:Choice>
  </mc:AlternateContent>
  <xr:revisionPtr revIDLastSave="0" documentId="13_ncr:201_{8C7330C4-07B9-4F31-8052-F6442E0619F5}" xr6:coauthVersionLast="47" xr6:coauthVersionMax="47" xr10:uidLastSave="{00000000-0000-0000-0000-000000000000}"/>
  <bookViews>
    <workbookView xWindow="-120" yWindow="-120" windowWidth="20730" windowHeight="11160" tabRatio="700" activeTab="6" xr2:uid="{00000000-000D-0000-FFFF-FFFF00000000}"/>
  </bookViews>
  <sheets>
    <sheet name="CARATULA" sheetId="34" r:id="rId1"/>
    <sheet name="INF GRAL" sheetId="35" r:id="rId2"/>
    <sheet name="EEFF " sheetId="15" r:id="rId3"/>
    <sheet name="EERR" sheetId="5" r:id="rId4"/>
    <sheet name="EFE" sheetId="10" r:id="rId5"/>
    <sheet name="PN" sheetId="8" r:id="rId6"/>
    <sheet name="NOTAS" sheetId="33" r:id="rId7"/>
    <sheet name="ANEXO A " sheetId="37" r:id="rId8"/>
  </sheets>
  <definedNames>
    <definedName name="\0">#REF!</definedName>
    <definedName name="\a" localSheetId="2">#REF!</definedName>
    <definedName name="\a" localSheetId="4">#REF!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#N/A</definedName>
    <definedName name="\O">#REF!</definedName>
    <definedName name="\P">#REF!</definedName>
    <definedName name="\pi">#REF!</definedName>
    <definedName name="\S">#REF!</definedName>
    <definedName name="\SA">#REF!</definedName>
    <definedName name="\t">#REF!</definedName>
    <definedName name="\w">#REF!</definedName>
    <definedName name="\x">#REF!</definedName>
    <definedName name="\Y">#REF!</definedName>
    <definedName name="\z">#REF!</definedName>
    <definedName name="_">#REF!</definedName>
    <definedName name="_\N">#N/A</definedName>
    <definedName name="_______________________________________________________________________________________________Excel_BuiltIn_Print_Area_4_1_1_1_1_1_1">"$#REF!.$A$1:$H$383"</definedName>
    <definedName name="______________________________________________________________________________________________Excel_BuiltIn_Print_Area_4_1_1_1_1_1_1">"$#REF!.$A$1:$H$383"</definedName>
    <definedName name="_____________________________________________________________________________________________Excel_BuiltIn_Print_Area_4_1_1_1_1_1_1">"$#REF!.$A$1:$H$383"</definedName>
    <definedName name="____________________________________________________________________________________________Excel_BuiltIn_Print_Area_4_1_1_1_1_1_1">"$#REF!.$A$1:$H$383"</definedName>
    <definedName name="___________________________________________________________________________________________Excel_BuiltIn_Print_Area_4_1_1_1_1_1_1">"$#REF!.$A$1:$H$383"</definedName>
    <definedName name="__________________________________________________________________________________________Excel_BuiltIn_Print_Area_4_1_1_1_1_1_1">"$#REF!.$A$1:$H$383"</definedName>
    <definedName name="_________________________________________________________________________________________Excel_BuiltIn_Print_Area_4_1_1_1_1_1_1">"$#REF!.$A$1:$H$383"</definedName>
    <definedName name="________________________________________________________________________________________Excel_BuiltIn_Print_Area_4_1_1_1_1_1_1">"$#REF!.$A$1:$H$383"</definedName>
    <definedName name="_______________________________________________________________________________________Excel_BuiltIn_Print_Area_4_1_1_1_1_1_1">"$#REF!.$A$1:$H$383"</definedName>
    <definedName name="______________________________________________________________________________________Excel_BuiltIn_Print_Area_4_1_1_1_1_1_1">"$#REF!.$A$1:$H$383"</definedName>
    <definedName name="_____________________________________________________________________________________Excel_BuiltIn_Print_Area_4_1_1_1_1_1_1">"$#REF!.$A$1:$H$383"</definedName>
    <definedName name="____________________________________________________________________________________Excel_BuiltIn_Print_Area_4_1_1_1_1_1_1">"$#REF!.$A$1:$H$383"</definedName>
    <definedName name="___________________________________________________________________________________Excel_BuiltIn_Print_Area_4_1_1_1_1_1_1">"$#REF!.$A$1:$H$383"</definedName>
    <definedName name="__________________________________________________________________________________Excel_BuiltIn_Print_Area_4_1_1_1_1_1_1">"$#REF!.$A$1:$H$383"</definedName>
    <definedName name="_________________________________________________________________________________Excel_BuiltIn_Print_Area_4_1_1_1_1_1_1">"$#REF!.$A$1:$H$383"</definedName>
    <definedName name="________________________________________________________________________________Excel_BuiltIn_Print_Area_4_1_1_1_1_1_1">"$#REF!.$A$1:$H$383"</definedName>
    <definedName name="_______________________________________________________________________________Excel_BuiltIn_Print_Area_4_1_1_1_1_1_1">"$#REF!.$A$1:$H$383"</definedName>
    <definedName name="______________________________________________________________________________Excel_BuiltIn_Print_Area_4_1_1_1_1_1_1">"$#REF!.$A$1:$H$383"</definedName>
    <definedName name="_____________________________________________________________________________Excel_BuiltIn_Print_Area_4_1_1_1_1_1_1">"$#REF!.$A$1:$H$383"</definedName>
    <definedName name="____________________________________________________________________________Excel_BuiltIn_Print_Area_4_1_1_1_1_1_1">"$#REF!.$A$1:$H$383"</definedName>
    <definedName name="___________________________________________________________________________Excel_BuiltIn_Print_Area_4_1_1_1_1_1_1">"$#REF!.$A$1:$H$383"</definedName>
    <definedName name="__________________________________________________________________________Excel_BuiltIn_Print_Area_4_1_1_1_1_1_1">"$#REF!.$A$1:$H$383"</definedName>
    <definedName name="_________________________________________________________________________Excel_BuiltIn_Print_Area_4_1_1_1_1_1_1">"$#REF!.$A$1:$H$383"</definedName>
    <definedName name="________________________________________________________________________Excel_BuiltIn_Print_Area_4_1_1_1_1_1_1">"$#REF!.$A$1:$H$383"</definedName>
    <definedName name="_______________________________________________________________________Excel_BuiltIn_Print_Area_4_1_1_1_1_1_1">"$#REF!.$A$1:$H$383"</definedName>
    <definedName name="______________________________________________________________________Excel_BuiltIn_Print_Area_4_1_1_1_1_1_1">"$#REF!.$A$1:$H$383"</definedName>
    <definedName name="_____________________________________________________________________Excel_BuiltIn_Print_Area_4_1_1_1_1_1_1">"$#REF!.$A$1:$H$383"</definedName>
    <definedName name="____________________________________________________________________Excel_BuiltIn_Print_Area_4_1_1_1_1_1_1">"$#REF!.$A$1:$H$383"</definedName>
    <definedName name="___________________________________________________________________Excel_BuiltIn_Print_Area_4_1_1_1_1_1_1">"$#REF!.$A$1:$H$383"</definedName>
    <definedName name="__________________________________________________________________Excel_BuiltIn_Print_Area_4_1_1_1_1_1_1">"$#REF!.$A$1:$H$383"</definedName>
    <definedName name="_________________________________________________________________Excel_BuiltIn_Print_Area_4_1_1_1_1_1_1">"$#REF!.$A$1:$H$383"</definedName>
    <definedName name="________________________________________________________________Excel_BuiltIn_Print_Area_4_1_1_1_1_1_1">"$#REF!.$A$1:$H$383"</definedName>
    <definedName name="_______________________________________________________________Excel_BuiltIn_Print_Area_4_1_1_1_1_1_1">"$#REF!.$A$1:$H$383"</definedName>
    <definedName name="______________________________________________________________Excel_BuiltIn_Print_Area_4_1_1_1_1_1_1">"$#REF!.$A$1:$H$383"</definedName>
    <definedName name="_____________________________________________________________Excel_BuiltIn_Print_Area_4_1_1_1_1_1_1">"$#REF!.$A$1:$H$383"</definedName>
    <definedName name="____________________________________________________________Excel_BuiltIn_Print_Area_4_1_1_1_1_1_1">"$#REF!.$A$1:$H$383"</definedName>
    <definedName name="___________________________________________________________Excel_BuiltIn_Print_Area_4_1_1_1_1_1_1">"$#REF!.$A$1:$H$383"</definedName>
    <definedName name="__________________________________________________________Excel_BuiltIn_Print_Area_4_1_1_1_1_1_1">"$#REF!.$A$1:$H$383"</definedName>
    <definedName name="_________________________________________________________Excel_BuiltIn_Print_Area_4_1_1_1_1_1_1">"$#REF!.$A$1:$H$383"</definedName>
    <definedName name="________________________________________________________Excel_BuiltIn_Print_Area_4_1_1_1_1_1_1">"$#REF!.$A$1:$H$383"</definedName>
    <definedName name="_______________________________________________________Excel_BuiltIn_Print_Area_4_1_1_1_1_1_1">"$#REF!.$A$1:$H$383"</definedName>
    <definedName name="______________________________________________________Excel_BuiltIn_Print_Area_4_1_1_1_1_1_1">"$#REF!.$A$1:$H$383"</definedName>
    <definedName name="_____________________________________________________Excel_BuiltIn_Print_Area_4_1_1_1_1_1_1">"$#REF!.$A$1:$H$383"</definedName>
    <definedName name="____________________________________________________Excel_BuiltIn_Print_Area_4_1_1_1_1_1_1">"$#REF!.$A$1:$H$383"</definedName>
    <definedName name="___________________________________________________Excel_BuiltIn_Print_Area_4_1_1_1_1_1_1">"$#REF!.$A$1:$H$383"</definedName>
    <definedName name="__________________________________________________Excel_BuiltIn_Print_Area_4_1_1_1_1_1_1">"$#REF!.$A$1:$H$383"</definedName>
    <definedName name="_________________________________________________Excel_BuiltIn_Print_Area_4_1_1_1_1_1_1">"$#REF!.$A$1:$H$383"</definedName>
    <definedName name="________________________________________________Excel_BuiltIn_Print_Area_4_1_1_1_1_1_1">"$#REF!.$A$1:$H$383"</definedName>
    <definedName name="_______________________________________________Excel_BuiltIn_Print_Area_4_1_1_1_1_1_1">"$#REF!.$A$1:$H$383"</definedName>
    <definedName name="______________________________________________Excel_BuiltIn_Print_Area_4_1_1_1_1_1_1">"$#REF!.$A$1:$H$383"</definedName>
    <definedName name="_____________________________________________Excel_BuiltIn_Print_Area_4_1_1_1_1_1_1">"$#REF!.$A$1:$H$383"</definedName>
    <definedName name="____________________________________________Excel_BuiltIn_Print_Area_4_1_1_1_1_1_1">"$#REF!.$A$1:$H$383"</definedName>
    <definedName name="___________________________________________Excel_BuiltIn_Print_Area_4_1_1_1_1_1_1">"$#REF!.$A$1:$H$383"</definedName>
    <definedName name="__________________________________________Excel_BuiltIn_Print_Area_4_1_1_1_1_1_1">"$#REF!.$A$1:$H$383"</definedName>
    <definedName name="_________________________________________Excel_BuiltIn_Print_Area_4_1_1_1_1_1_1">"$#REF!.$A$1:$H$383"</definedName>
    <definedName name="________________________________________Excel_BuiltIn_Print_Area_4_1_1_1_1_1_1">"$#REF!.$A$1:$H$383"</definedName>
    <definedName name="_______________________________________Excel_BuiltIn_Print_Area_4_1_1_1_1_1_1">"$#REF!.$A$1:$H$383"</definedName>
    <definedName name="______________________________________Excel_BuiltIn_Print_Area_4_1_1_1_1_1_1">"$#REF!.$A$1:$H$383"</definedName>
    <definedName name="_____________________________________Excel_BuiltIn_Print_Area_4_1_1_1_1_1_1">"$#REF!.$A$1:$H$383"</definedName>
    <definedName name="____________________________________Excel_BuiltIn_Print_Area_4_1_1_1_1_1_1">"$#REF!.$A$1:$H$383"</definedName>
    <definedName name="___________________________________Excel_BuiltIn_Print_Area_4_1_1_1_1_1_1">"$#REF!.$A$1:$H$383"</definedName>
    <definedName name="__________________________________Excel_BuiltIn_Print_Area_4_1_1_1_1_1_1">"$#REF!.$A$1:$H$383"</definedName>
    <definedName name="_________________________________Excel_BuiltIn_Print_Area_4_1_1_1_1_1_1">"$#REF!.$A$1:$H$383"</definedName>
    <definedName name="________________________________Excel_BuiltIn_Print_Area_4_1_1_1_1_1_1">"$#REF!.$A$1:$H$383"</definedName>
    <definedName name="_______________________________Excel_BuiltIn_Print_Area_4_1_1_1_1_1_1">"$#REF!.$A$1:$H$383"</definedName>
    <definedName name="______________________________Excel_BuiltIn_Print_Area_4_1_1_1_1_1_1">"$#REF!.$A$1:$H$383"</definedName>
    <definedName name="_____________________________Excel_BuiltIn_Print_Area_4_1_1_1_1_1_1">"$#REF!.$A$1:$H$383"</definedName>
    <definedName name="____________________________Excel_BuiltIn_Print_Area_4_1_1_1_1_1_1">"$#REF!.$A$1:$H$383"</definedName>
    <definedName name="___________________________Excel_BuiltIn_Print_Area_4_1_1_1_1_1_1">"$#REF!.$A$1:$H$383"</definedName>
    <definedName name="__________________________Excel_BuiltIn_Print_Area_4_1_1_1_1_1_1">"$#REF!.$A$1:$H$383"</definedName>
    <definedName name="_________________________Excel_BuiltIn_Print_Area_4_1_1_1_1_1_1">"$#REF!.$A$1:$H$383"</definedName>
    <definedName name="________________________Excel_BuiltIn_Print_Area_4_1_1_1_1_1_1">"$#REF!.$A$1:$H$383"</definedName>
    <definedName name="_______________________Excel_BuiltIn_Print_Area_4_1_1_1_1_1_1">"$#REF!.$A$1:$H$383"</definedName>
    <definedName name="______________________Excel_BuiltIn_Print_Area_4_1_1_1_1_1_1">"$#REF!.$A$1:$H$383"</definedName>
    <definedName name="_____________________Excel_BuiltIn_Print_Area_4_1_1_1_1_1_1">"$#REF!.$A$1:$H$383"</definedName>
    <definedName name="____________________Excel_BuiltIn_Print_Area_4_1_1_1_1_1_1">"$#REF!.$A$1:$H$383"</definedName>
    <definedName name="___________________Excel_BuiltIn_Print_Area_4_1_1_1_1_1_1">"$#REF!.$A$1:$H$383"</definedName>
    <definedName name="__________________Excel_BuiltIn_Print_Area_4_1_1_1_1_1_1">"$#REF!.$A$1:$H$383"</definedName>
    <definedName name="_________________Excel_BuiltIn_Print_Area_4_1_1_1_1_1_1">"$#REF!.$A$1:$H$383"</definedName>
    <definedName name="________________Excel_BuiltIn_Print_Area_4_1_1_1_1_1_1">"$#REF!.$A$1:$H$383"</definedName>
    <definedName name="________________TPy530231">#REF!</definedName>
    <definedName name="__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__Excel_BuiltIn_Print_Area_4_1_1_1_1_1_1">"$#REF!.$A$1:$H$383"</definedName>
    <definedName name="_______________jim2" hidden="1">{#N/A,#N/A,FALSE,"L&amp;M Performance";#N/A,#N/A,FALSE,"Brand Performance";#N/A,#N/A,FALSE,"Marlboro Performance"}</definedName>
    <definedName name="_______________TPy530231">#REF!</definedName>
    <definedName name="______________Excel_BuiltIn_Print_Area_4_1_1_1_1_1_1">"$#REF!.$A$1:$H$383"</definedName>
    <definedName name="______________TPy530231">#REF!</definedName>
    <definedName name="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Excel_BuiltIn_Print_Area_4_1_1_1_1_1_1">"$#REF!.$A$1:$H$383"</definedName>
    <definedName name="_____________jim2" hidden="1">{#N/A,#N/A,FALSE,"L&amp;M Performance";#N/A,#N/A,FALSE,"Brand Performance";#N/A,#N/A,FALSE,"Marlboro Performance"}</definedName>
    <definedName name="_____________jul02" hidden="1">{#N/A,#N/A,FALSE,"MAY96 2260";#N/A,#N/A,FALSE,"system reclass";#N/A,#N/A,FALSE,"Items with no project number"}</definedName>
    <definedName name="_____________TPy530231">#REF!</definedName>
    <definedName name="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Excel_BuiltIn_Print_Area_4_1_1_1_1_1_1">"$#REF!.$A$1:$H$383"</definedName>
    <definedName name="____________jim2" hidden="1">{#N/A,#N/A,FALSE,"L&amp;M Performance";#N/A,#N/A,FALSE,"Brand Performance";#N/A,#N/A,FALSE,"Marlboro Performance"}</definedName>
    <definedName name="____________jul02" hidden="1">{#N/A,#N/A,FALSE,"MAY96 2260";#N/A,#N/A,FALSE,"system reclass";#N/A,#N/A,FALSE,"Items with no project number"}</definedName>
    <definedName name="____________TPy530231">#REF!</definedName>
    <definedName name="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Excel_BuiltIn_Print_Area_4_1_1_1_1_1_1">"$#REF!.$A$1:$H$383"</definedName>
    <definedName name="___________jim2" hidden="1">{#N/A,#N/A,FALSE,"L&amp;M Performance";#N/A,#N/A,FALSE,"Brand Performance";#N/A,#N/A,FALSE,"Marlboro Performance"}</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Excel_BuiltIn_Print_Area_4_1_1_1_1_1_1">"$#REF!.$A$1:$H$383"</definedName>
    <definedName name="__________jim2" hidden="1">{#N/A,#N/A,FALSE,"L&amp;M Performance";#N/A,#N/A,FALSE,"Brand Performance";#N/A,#N/A,FALSE,"Marlboro Performance"}</definedName>
    <definedName name="__________jul02" hidden="1">{#N/A,#N/A,FALSE,"MAY96 2260";#N/A,#N/A,FALSE,"system reclass";#N/A,#N/A,FALSE,"Items with no project number"}</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Excel_BuiltIn_Print_Area_4_1_1_1_1_1_1">"$#REF!.$A$1:$H$383"</definedName>
    <definedName name="_________jim2" hidden="1">{#N/A,#N/A,FALSE,"L&amp;M Performance";#N/A,#N/A,FALSE,"Brand Performance";#N/A,#N/A,FALSE,"Marlboro Performance"}</definedName>
    <definedName name="_________jul02" hidden="1">{#N/A,#N/A,FALSE,"MAY96 2260";#N/A,#N/A,FALSE,"system reclass";#N/A,#N/A,FALSE,"Items with no project number"}</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Excel_BuiltIn_Print_Area_4_1_1_1_1_1_1">"$#REF!.$A$1:$H$383"</definedName>
    <definedName name="________jim2" hidden="1">{#N/A,#N/A,FALSE,"L&amp;M Performance";#N/A,#N/A,FALSE,"Brand Performance";#N/A,#N/A,FALSE,"Marlboro Performance"}</definedName>
    <definedName name="________jul02" hidden="1">{#N/A,#N/A,FALSE,"MAY96 2260";#N/A,#N/A,FALSE,"system reclass";#N/A,#N/A,FALSE,"Items with no project number"}</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Excel_BuiltIn_Print_Area_4_1_1_1_1_1_1">"$#REF!.$A$1:$H$383"</definedName>
    <definedName name="_______jim2" hidden="1">{#N/A,#N/A,FALSE,"L&amp;M Performance";#N/A,#N/A,FALSE,"Brand Performance";#N/A,#N/A,FALSE,"Marlboro Performance"}</definedName>
    <definedName name="_______jul02" hidden="1">{#N/A,#N/A,FALSE,"MAY96 2260";#N/A,#N/A,FALSE,"system reclass";#N/A,#N/A,FALSE,"Items with no project number"}</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ENE95">#REF!</definedName>
    <definedName name="______Excel_BuiltIn_Print_Area_4_1_1_1_1_1_1">"$#REF!.$A$1:$H$383"</definedName>
    <definedName name="______FEB95">#REF!</definedName>
    <definedName name="______jim2" hidden="1">{#N/A,#N/A,FALSE,"L&amp;M Performance";#N/A,#N/A,FALSE,"Brand Performance";#N/A,#N/A,FALSE,"Marlboro Performance"}</definedName>
    <definedName name="______jul02" hidden="1">{#N/A,#N/A,FALSE,"MAY96 2260";#N/A,#N/A,FALSE,"system reclass";#N/A,#N/A,FALSE,"Items with no project number"}</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_TPy530231">#REF!</definedName>
    <definedName name="_____ABR95">#REF!</definedName>
    <definedName name="_____DAT1" localSheetId="2">#REF!</definedName>
    <definedName name="_____DAT1" localSheetId="4">#REF!</definedName>
    <definedName name="_____DAT1">#REF!</definedName>
    <definedName name="_____DAT10">#REF!</definedName>
    <definedName name="_____DAT11">#REF!</definedName>
    <definedName name="_____DAT12" localSheetId="2">#REF!</definedName>
    <definedName name="_____DAT12" localSheetId="4">#REF!</definedName>
    <definedName name="_____DAT12">#REF!</definedName>
    <definedName name="_____DAT13">#REF!</definedName>
    <definedName name="_____DAT14">#REF!</definedName>
    <definedName name="_____DAT15" localSheetId="2">#REF!</definedName>
    <definedName name="_____DAT15" localSheetId="4">#REF!</definedName>
    <definedName name="_____DAT15">#REF!</definedName>
    <definedName name="_____DAT16" localSheetId="2">#REF!</definedName>
    <definedName name="_____DAT16" localSheetId="4">#REF!</definedName>
    <definedName name="_____DAT16">#REF!</definedName>
    <definedName name="_____DAT17">#REF!</definedName>
    <definedName name="_____DAT18">#REF!</definedName>
    <definedName name="_____DAT19">#REF!</definedName>
    <definedName name="_____DAT2" localSheetId="2">#REF!</definedName>
    <definedName name="_____DAT2" localSheetId="4">#REF!</definedName>
    <definedName name="_____DAT2">#REF!</definedName>
    <definedName name="_____DAT20">#REF!</definedName>
    <definedName name="_____DAT21">#REF!</definedName>
    <definedName name="_____DAT22">#REF!</definedName>
    <definedName name="_____DAT23" localSheetId="2">#REF!</definedName>
    <definedName name="_____DAT23" localSheetId="4">#REF!</definedName>
    <definedName name="_____DAT23">#REF!</definedName>
    <definedName name="_____DAT24" localSheetId="2">#REF!</definedName>
    <definedName name="_____DAT24" localSheetId="4">#REF!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 localSheetId="2">#REF!</definedName>
    <definedName name="_____DAT6" localSheetId="4">#REF!</definedName>
    <definedName name="_____DAT6">#REF!</definedName>
    <definedName name="_____DAT7">#REF!</definedName>
    <definedName name="_____DAT8" localSheetId="2">#REF!</definedName>
    <definedName name="_____DAT8" localSheetId="4">#REF!</definedName>
    <definedName name="_____DAT8">#REF!</definedName>
    <definedName name="_____DAT9">#REF!</definedName>
    <definedName name="_____dic20">#REF!</definedName>
    <definedName name="_____dic93">#REF!</definedName>
    <definedName name="_____dic94">#REF!</definedName>
    <definedName name="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ENE95">#REF!</definedName>
    <definedName name="_____Excel_BuiltIn_Print_Area_4_1_1_1_1_1_1">"$#REF!.$A$1:$H$383"</definedName>
    <definedName name="_____FEB95">#REF!</definedName>
    <definedName name="_____jim2" hidden="1">{#N/A,#N/A,FALSE,"L&amp;M Performance";#N/A,#N/A,FALSE,"Brand Performance";#N/A,#N/A,FALSE,"Marlboro Performance"}</definedName>
    <definedName name="_____jul02" hidden="1">{#N/A,#N/A,FALSE,"MAY96 2260";#N/A,#N/A,FALSE,"system reclass";#N/A,#N/A,FALSE,"Items with no project number"}</definedName>
    <definedName name="_____jun93">#REF!</definedName>
    <definedName name="_____jun94">#REF!</definedName>
    <definedName name="_____jun95">#REF!</definedName>
    <definedName name="_____mar94">#REF!</definedName>
    <definedName name="_____MAR95">#REF!</definedName>
    <definedName name="_____MAY95">#REF!</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_TPy530231">#REF!</definedName>
    <definedName name="____1">#REF!</definedName>
    <definedName name="____2">#REF!</definedName>
    <definedName name="____5">#REF!</definedName>
    <definedName name="____ABR95">#REF!</definedName>
    <definedName name="____ARP99">#REF!</definedName>
    <definedName name="____AUD99">#REF!</definedName>
    <definedName name="____BRR99">#REF!</definedName>
    <definedName name="____CAD99">#REF!</definedName>
    <definedName name="____CED11">#REF!</definedName>
    <definedName name="____COM6">#REF!</definedName>
    <definedName name="____CUA150">#REF!</definedName>
    <definedName name="____CUA501">#REF!</definedName>
    <definedName name="____CUA502">#REF!</definedName>
    <definedName name="____DAT1" localSheetId="2">#REF!</definedName>
    <definedName name="____DAT1" localSheetId="4">#REF!</definedName>
    <definedName name="____DAT1">#REF!</definedName>
    <definedName name="____DAT10">#REF!</definedName>
    <definedName name="____DAT100">#REF!</definedName>
    <definedName name="____DAT101">#REF!</definedName>
    <definedName name="____DAT102">#REF!</definedName>
    <definedName name="____DAT103">#REF!</definedName>
    <definedName name="____DAT104">#REF!</definedName>
    <definedName name="____DAT105">#REF!</definedName>
    <definedName name="____DAT106">#REF!</definedName>
    <definedName name="____DAT107">#REF!</definedName>
    <definedName name="____DAT108">#REF!</definedName>
    <definedName name="____DAT109">#REF!</definedName>
    <definedName name="____DAT11">#REF!</definedName>
    <definedName name="____DAT110">#REF!</definedName>
    <definedName name="____DAT111">#REF!</definedName>
    <definedName name="____DAT112">#REF!</definedName>
    <definedName name="____DAT113">#REF!</definedName>
    <definedName name="____DAT114">#REF!</definedName>
    <definedName name="____DAT115">#REF!</definedName>
    <definedName name="____DAT116">#REF!</definedName>
    <definedName name="____DAT117">#REF!</definedName>
    <definedName name="____DAT118">#REF!</definedName>
    <definedName name="____DAT119">#REF!</definedName>
    <definedName name="____DAT12" localSheetId="2">#REF!</definedName>
    <definedName name="____DAT12" localSheetId="4">#REF!</definedName>
    <definedName name="____DAT12">#REF!</definedName>
    <definedName name="____DAT120">#REF!</definedName>
    <definedName name="____DAT121">#REF!</definedName>
    <definedName name="____DAT122">#REF!</definedName>
    <definedName name="____DAT123">#REF!</definedName>
    <definedName name="____DAT124">#REF!</definedName>
    <definedName name="____DAT125">#REF!</definedName>
    <definedName name="____DAT126">#REF!</definedName>
    <definedName name="____DAT127">#REF!</definedName>
    <definedName name="____DAT128">#REF!</definedName>
    <definedName name="____DAT129">#REF!</definedName>
    <definedName name="____DAT13">#REF!</definedName>
    <definedName name="____DAT130">#REF!</definedName>
    <definedName name="____DAT131">#REF!</definedName>
    <definedName name="____DAT132">#REF!</definedName>
    <definedName name="____DAT133">#REF!</definedName>
    <definedName name="____DAT134">#REF!</definedName>
    <definedName name="____DAT135">#REF!</definedName>
    <definedName name="____DAT136">#REF!</definedName>
    <definedName name="____DAT137">#REF!</definedName>
    <definedName name="____DAT138">#REF!</definedName>
    <definedName name="____DAT139">#REF!</definedName>
    <definedName name="____DAT14">#REF!</definedName>
    <definedName name="____DAT140">#REF!</definedName>
    <definedName name="____DAT141">#REF!</definedName>
    <definedName name="____DAT142">#REF!</definedName>
    <definedName name="____DAT143">#REF!</definedName>
    <definedName name="____DAT144">#REF!</definedName>
    <definedName name="____DAT145">#REF!</definedName>
    <definedName name="____DAT146">#REF!</definedName>
    <definedName name="____DAT147">#REF!</definedName>
    <definedName name="____DAT148">#REF!</definedName>
    <definedName name="____DAT149">#REF!</definedName>
    <definedName name="____DAT15" localSheetId="2">#REF!</definedName>
    <definedName name="____DAT15" localSheetId="4">#REF!</definedName>
    <definedName name="____DAT15">#REF!</definedName>
    <definedName name="____DAT150">#REF!</definedName>
    <definedName name="____DAT151">#REF!</definedName>
    <definedName name="____DAT152">#REF!</definedName>
    <definedName name="____DAT153">#REF!</definedName>
    <definedName name="____DAT154">#REF!</definedName>
    <definedName name="____DAT155">#REF!</definedName>
    <definedName name="____DAT156">#REF!</definedName>
    <definedName name="____DAT157">#REF!</definedName>
    <definedName name="____DAT158">#REF!</definedName>
    <definedName name="____DAT159">#REF!</definedName>
    <definedName name="____DAT16" localSheetId="2">#REF!</definedName>
    <definedName name="____DAT16" localSheetId="4">#REF!</definedName>
    <definedName name="____DAT16">#REF!</definedName>
    <definedName name="____DAT160">#REF!</definedName>
    <definedName name="____DAT161">#REF!</definedName>
    <definedName name="____DAT162">#REF!</definedName>
    <definedName name="____DAT163">#REF!</definedName>
    <definedName name="____DAT164">#REF!</definedName>
    <definedName name="____DAT165">#REF!</definedName>
    <definedName name="____DAT166">#REF!</definedName>
    <definedName name="____DAT167">#REF!</definedName>
    <definedName name="____DAT168">#REF!</definedName>
    <definedName name="____DAT169">#REF!</definedName>
    <definedName name="____DAT17">#REF!</definedName>
    <definedName name="____DAT170">#REF!</definedName>
    <definedName name="____DAT171">#REF!</definedName>
    <definedName name="____DAT172">#REF!</definedName>
    <definedName name="____DAT173">#REF!</definedName>
    <definedName name="____DAT174">#REF!</definedName>
    <definedName name="____DAT175">#REF!</definedName>
    <definedName name="____DAT176">#REF!</definedName>
    <definedName name="____DAT177">#REF!</definedName>
    <definedName name="____DAT18">#REF!</definedName>
    <definedName name="____DAT19">#REF!</definedName>
    <definedName name="____DAT2" localSheetId="2">#REF!</definedName>
    <definedName name="____DAT2" localSheetId="4">#REF!</definedName>
    <definedName name="____DAT2">#REF!</definedName>
    <definedName name="____DAT20">#REF!</definedName>
    <definedName name="____DAT21">#REF!</definedName>
    <definedName name="____DAT22">#REF!</definedName>
    <definedName name="____DAT23" localSheetId="2">#REF!</definedName>
    <definedName name="____DAT23" localSheetId="4">#REF!</definedName>
    <definedName name="____DAT23">#REF!</definedName>
    <definedName name="____DAT24" localSheetId="2">#REF!</definedName>
    <definedName name="____DAT24" localSheetId="4">#REF!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#REF!</definedName>
    <definedName name="____DAT36">#REF!</definedName>
    <definedName name="____DAT37">#REF!</definedName>
    <definedName name="____DAT38">#REF!</definedName>
    <definedName name="____DAT39">#REF!</definedName>
    <definedName name="____DAT4">#REF!</definedName>
    <definedName name="____DAT40">#REF!</definedName>
    <definedName name="____DAT41">#REF!</definedName>
    <definedName name="____DAT42">#REF!</definedName>
    <definedName name="____DAT43">#REF!</definedName>
    <definedName name="____DAT44">#REF!</definedName>
    <definedName name="____DAT45">#REF!</definedName>
    <definedName name="____DAT46">#REF!</definedName>
    <definedName name="____DAT47">#REF!</definedName>
    <definedName name="____DAT48">#REF!</definedName>
    <definedName name="____DAT49">#REF!</definedName>
    <definedName name="____DAT5">#REF!</definedName>
    <definedName name="____DAT50">#REF!</definedName>
    <definedName name="____DAT51">#REF!</definedName>
    <definedName name="____DAT52">#REF!</definedName>
    <definedName name="____DAT53">#REF!</definedName>
    <definedName name="____DAT54">#REF!</definedName>
    <definedName name="____DAT55">#REF!</definedName>
    <definedName name="____DAT56">#REF!</definedName>
    <definedName name="____DAT57">#REF!</definedName>
    <definedName name="____DAT58">#REF!</definedName>
    <definedName name="____DAT59">#REF!</definedName>
    <definedName name="____DAT6" localSheetId="2">#REF!</definedName>
    <definedName name="____DAT6" localSheetId="4">#REF!</definedName>
    <definedName name="____DAT6">#REF!</definedName>
    <definedName name="____DAT60">#REF!</definedName>
    <definedName name="____DAT61">#REF!</definedName>
    <definedName name="____DAT62">#REF!</definedName>
    <definedName name="____DAT63">#REF!</definedName>
    <definedName name="____DAT64">#REF!</definedName>
    <definedName name="____DAT65">#REF!</definedName>
    <definedName name="____DAT66">#REF!</definedName>
    <definedName name="____DAT67">#REF!</definedName>
    <definedName name="____DAT68">#REF!</definedName>
    <definedName name="____DAT69">#REF!</definedName>
    <definedName name="____DAT7">#REF!</definedName>
    <definedName name="____DAT70">#REF!</definedName>
    <definedName name="____DAT71">#REF!</definedName>
    <definedName name="____DAT72">#REF!</definedName>
    <definedName name="____DAT73">#REF!</definedName>
    <definedName name="____DAT74">#REF!</definedName>
    <definedName name="____DAT75">#REF!</definedName>
    <definedName name="____DAT76">#REF!</definedName>
    <definedName name="____DAT77">#REF!</definedName>
    <definedName name="____DAT78">#REF!</definedName>
    <definedName name="____DAT79">#REF!</definedName>
    <definedName name="____DAT8" localSheetId="2">#REF!</definedName>
    <definedName name="____DAT8" localSheetId="4">#REF!</definedName>
    <definedName name="____DAT8">#REF!</definedName>
    <definedName name="____DAT80">#REF!</definedName>
    <definedName name="____DAT81">#REF!</definedName>
    <definedName name="____DAT82">#REF!</definedName>
    <definedName name="____DAT83">#REF!</definedName>
    <definedName name="____DAT84">#REF!</definedName>
    <definedName name="____DAT85">#REF!</definedName>
    <definedName name="____DAT86">#REF!</definedName>
    <definedName name="____DAT87">#REF!</definedName>
    <definedName name="____DAT88">#REF!</definedName>
    <definedName name="____DAT89">#REF!</definedName>
    <definedName name="____DAT9">#REF!</definedName>
    <definedName name="____DAT90">#REF!</definedName>
    <definedName name="____DAT91">#REF!</definedName>
    <definedName name="____DAT92">#REF!</definedName>
    <definedName name="____DAT93">#REF!</definedName>
    <definedName name="____DAT94">#REF!</definedName>
    <definedName name="____DAT95">#REF!</definedName>
    <definedName name="____DAT96">#REF!</definedName>
    <definedName name="____DAT97">#REF!</definedName>
    <definedName name="____DAT98">#REF!</definedName>
    <definedName name="____DAT99">#REF!</definedName>
    <definedName name="____dic20">#REF!</definedName>
    <definedName name="____dic93">#REF!</definedName>
    <definedName name="____dic94">#REF!</definedName>
    <definedName name="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ENE95">#REF!</definedName>
    <definedName name="____EPG02">#REF!</definedName>
    <definedName name="____Excel_BuiltIn_Print_Area_4_1_1_1_1_1_1">"$#REF!.$A$1:$H$383"</definedName>
    <definedName name="____FEB95">#REF!</definedName>
    <definedName name="____GBP99">#REF!</definedName>
    <definedName name="____GYP1">#REF!</definedName>
    <definedName name="____GYP2">#REF!</definedName>
    <definedName name="____HOE1">#REF!</definedName>
    <definedName name="____HOE2">#REF!</definedName>
    <definedName name="____HOE3">#REF!</definedName>
    <definedName name="____IMP1">#REF!</definedName>
    <definedName name="____IMP2">#REF!</definedName>
    <definedName name="____IMP3">#REF!</definedName>
    <definedName name="____IMP4">#REF!</definedName>
    <definedName name="____IMP5">#REF!</definedName>
    <definedName name="____IMP6">#REF!</definedName>
    <definedName name="____IMP7">#REF!</definedName>
    <definedName name="____IMP8">#REF!</definedName>
    <definedName name="____ipc01">+#REF!</definedName>
    <definedName name="____ipc2000">#REF!</definedName>
    <definedName name="____ipc2001">#REF!</definedName>
    <definedName name="____IPC2002">#REF!</definedName>
    <definedName name="____IPC2003">#REF!</definedName>
    <definedName name="____IPC50">#REF!</definedName>
    <definedName name="____ipc98">#REF!</definedName>
    <definedName name="____IPC99">#REF!</definedName>
    <definedName name="____jim2" hidden="1">{#N/A,#N/A,FALSE,"L&amp;M Performance";#N/A,#N/A,FALSE,"Brand Performance";#N/A,#N/A,FALSE,"Marlboro Performance"}</definedName>
    <definedName name="____jul02" hidden="1">{#N/A,#N/A,FALSE,"MAY96 2260";#N/A,#N/A,FALSE,"system reclass";#N/A,#N/A,FALSE,"Items with no project number"}</definedName>
    <definedName name="____jun93">#REF!</definedName>
    <definedName name="____jun94">#REF!</definedName>
    <definedName name="____jun95">#REF!</definedName>
    <definedName name="____ln1" hidden="1">{#N/A,#N/A,FALSE,"Aging Summary";#N/A,#N/A,FALSE,"Ratio Analysis";#N/A,#N/A,FALSE,"Test 120 Day Accts";#N/A,#N/A,FALSE,"Tickmarks"}</definedName>
    <definedName name="____mar94">#REF!</definedName>
    <definedName name="____MAR95">#REF!</definedName>
    <definedName name="____MAY95">#REF!</definedName>
    <definedName name="____Mes1">#REF!</definedName>
    <definedName name="____mov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G02">#REF!</definedName>
    <definedName name="____PLZ99">#REF!</definedName>
    <definedName name="____r2">#REF!</definedName>
    <definedName name="____RB2">#REF!</definedName>
    <definedName name="____REN1">#REF!</definedName>
    <definedName name="____REN2">#REF!</definedName>
    <definedName name="____REN3">#REF!</definedName>
    <definedName name="____REN4">#REF!</definedName>
    <definedName name="____res12">#REF!</definedName>
    <definedName name="____RIV2">#REF!</definedName>
    <definedName name="____RIV3">#REF!</definedName>
    <definedName name="____ruc1">#REF!</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1">#REF!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C9613">#REF!</definedName>
    <definedName name="____TPy530231">#REF!</definedName>
    <definedName name="____TWD99">#REF!</definedName>
    <definedName name="___1">#REF!</definedName>
    <definedName name="___10">#REF!</definedName>
    <definedName name="___100">#REF!</definedName>
    <definedName name="___11">#REF!</definedName>
    <definedName name="___12">#REF!</definedName>
    <definedName name="___13">#REF!</definedName>
    <definedName name="___14">#REF!</definedName>
    <definedName name="___15">#REF!</definedName>
    <definedName name="___16">#REF!</definedName>
    <definedName name="___17">#REF!</definedName>
    <definedName name="___19">#REF!</definedName>
    <definedName name="___1B">#REF!</definedName>
    <definedName name="___2">#REF!</definedName>
    <definedName name="___20">#REF!</definedName>
    <definedName name="___21">#REF!</definedName>
    <definedName name="___3">#REF!</definedName>
    <definedName name="___4ACD">#REF!</definedName>
    <definedName name="___4ASCH">#REF!</definedName>
    <definedName name="___4BCD">#REF!</definedName>
    <definedName name="___4BSCH">#REF!</definedName>
    <definedName name="___4CD">#REF!</definedName>
    <definedName name="___5">#REF!</definedName>
    <definedName name="___6">#REF!</definedName>
    <definedName name="___7">#REF!</definedName>
    <definedName name="___8">#REF!</definedName>
    <definedName name="___9">#REF!</definedName>
    <definedName name="___AAS2" hidden="1">{#N/A,#N/A,FALSE,"Aging Summary";#N/A,#N/A,FALSE,"Ratio Analysis";#N/A,#N/A,FALSE,"Test 120 Day Accts";#N/A,#N/A,FALSE,"Tickmarks"}</definedName>
    <definedName name="___ABR95">#REF!</definedName>
    <definedName name="___AP2" hidden="1">{"CAP VOL",#N/A,FALSE,"CAPITAL";"CAP VAR",#N/A,FALSE,"CAPITAL";"CAP FIJ",#N/A,FALSE,"CAPITAL";"CAP CONS",#N/A,FALSE,"CAPITAL";"CAP DATA",#N/A,FALSE,"CAPITAL"}</definedName>
    <definedName name="___ARP99">#REF!</definedName>
    <definedName name="___As1" hidden="1">#REF!</definedName>
    <definedName name="___AUD99">#REF!</definedName>
    <definedName name="___BRR99">#REF!</definedName>
    <definedName name="___CAD99">#REF!</definedName>
    <definedName name="___CCC2" hidden="1">{#N/A,#N/A,FALSE,"Aging Summary";#N/A,#N/A,FALSE,"Ratio Analysis";#N/A,#N/A,FALSE,"Test 120 Day Accts";#N/A,#N/A,FALSE,"Tickmarks"}</definedName>
    <definedName name="___CED11">#REF!</definedName>
    <definedName name="___COM6">#REF!</definedName>
    <definedName name="___cr410">#REF!</definedName>
    <definedName name="___cr411">#REF!</definedName>
    <definedName name="___CUA150">#REF!</definedName>
    <definedName name="___CUA501">#REF!</definedName>
    <definedName name="___CUA502">#REF!</definedName>
    <definedName name="___DAT1" localSheetId="2">#REF!</definedName>
    <definedName name="___DAT1" localSheetId="4">#REF!</definedName>
    <definedName name="___DAT1">#REF!</definedName>
    <definedName name="___DAT10" localSheetId="2">#REF!</definedName>
    <definedName name="___DAT10" localSheetId="4">#REF!</definedName>
    <definedName name="___DAT10">#REF!</definedName>
    <definedName name="___DAT100">#REF!</definedName>
    <definedName name="___DAT101">#REF!</definedName>
    <definedName name="___DAT102">#REF!</definedName>
    <definedName name="___DAT103">#REF!</definedName>
    <definedName name="___DAT104">#REF!</definedName>
    <definedName name="___DAT105">#REF!</definedName>
    <definedName name="___DAT106">#REF!</definedName>
    <definedName name="___DAT107">#REF!</definedName>
    <definedName name="___DAT108">#REF!</definedName>
    <definedName name="___DAT109">#REF!</definedName>
    <definedName name="___DAT11" localSheetId="2">#REF!</definedName>
    <definedName name="___DAT11" localSheetId="4">#REF!</definedName>
    <definedName name="___DAT11">#REF!</definedName>
    <definedName name="___DAT110">#REF!</definedName>
    <definedName name="___DAT111">#REF!</definedName>
    <definedName name="___DAT112">#REF!</definedName>
    <definedName name="___DAT113">#REF!</definedName>
    <definedName name="___DAT114">#REF!</definedName>
    <definedName name="___DAT115">#REF!</definedName>
    <definedName name="___DAT116">#REF!</definedName>
    <definedName name="___DAT117">#REF!</definedName>
    <definedName name="___DAT118">#REF!</definedName>
    <definedName name="___DAT119">#REF!</definedName>
    <definedName name="___DAT12" localSheetId="2">#REF!</definedName>
    <definedName name="___DAT12" localSheetId="4">#REF!</definedName>
    <definedName name="___DAT12">#REF!</definedName>
    <definedName name="___DAT120">#REF!</definedName>
    <definedName name="___DAT121">#REF!</definedName>
    <definedName name="___DAT122">#REF!</definedName>
    <definedName name="___DAT123">#REF!</definedName>
    <definedName name="___DAT124">#REF!</definedName>
    <definedName name="___DAT125">#REF!</definedName>
    <definedName name="___DAT126">#REF!</definedName>
    <definedName name="___DAT127">#REF!</definedName>
    <definedName name="___DAT128">#REF!</definedName>
    <definedName name="___DAT129">#REF!</definedName>
    <definedName name="___DAT13" localSheetId="2">#REF!</definedName>
    <definedName name="___DAT13" localSheetId="4">#REF!</definedName>
    <definedName name="___DAT13">#REF!</definedName>
    <definedName name="___DAT130">#REF!</definedName>
    <definedName name="___DAT131">#REF!</definedName>
    <definedName name="___DAT132">#REF!</definedName>
    <definedName name="___DAT133">#REF!</definedName>
    <definedName name="___DAT134">#REF!</definedName>
    <definedName name="___DAT135">#REF!</definedName>
    <definedName name="___DAT136">#REF!</definedName>
    <definedName name="___DAT137">#REF!</definedName>
    <definedName name="___DAT138">#REF!</definedName>
    <definedName name="___DAT139">#REF!</definedName>
    <definedName name="___DAT14" localSheetId="2">#REF!</definedName>
    <definedName name="___DAT14" localSheetId="4">#REF!</definedName>
    <definedName name="___DAT14">#REF!</definedName>
    <definedName name="___DAT140">#REF!</definedName>
    <definedName name="___DAT141">#REF!</definedName>
    <definedName name="___DAT142">#REF!</definedName>
    <definedName name="___DAT143">#REF!</definedName>
    <definedName name="___DAT144">#REF!</definedName>
    <definedName name="___DAT145">#REF!</definedName>
    <definedName name="___DAT146">#REF!</definedName>
    <definedName name="___DAT147">#REF!</definedName>
    <definedName name="___DAT148">#REF!</definedName>
    <definedName name="___DAT149">#REF!</definedName>
    <definedName name="___DAT15" localSheetId="2">#REF!</definedName>
    <definedName name="___DAT15" localSheetId="4">#REF!</definedName>
    <definedName name="___DAT15">#REF!</definedName>
    <definedName name="___DAT150">#REF!</definedName>
    <definedName name="___DAT151">#REF!</definedName>
    <definedName name="___DAT152">#REF!</definedName>
    <definedName name="___DAT153">#REF!</definedName>
    <definedName name="___DAT154">#REF!</definedName>
    <definedName name="___DAT155">#REF!</definedName>
    <definedName name="___DAT156">#REF!</definedName>
    <definedName name="___DAT157">#REF!</definedName>
    <definedName name="___DAT158">#REF!</definedName>
    <definedName name="___DAT159">#REF!</definedName>
    <definedName name="___DAT16" localSheetId="2">#REF!</definedName>
    <definedName name="___DAT16" localSheetId="4">#REF!</definedName>
    <definedName name="___DAT16">#REF!</definedName>
    <definedName name="___DAT160">#REF!</definedName>
    <definedName name="___DAT161">#REF!</definedName>
    <definedName name="___DAT162">#REF!</definedName>
    <definedName name="___DAT163">#REF!</definedName>
    <definedName name="___DAT164">#REF!</definedName>
    <definedName name="___DAT165">#REF!</definedName>
    <definedName name="___DAT166">#REF!</definedName>
    <definedName name="___DAT167">#REF!</definedName>
    <definedName name="___DAT168">#REF!</definedName>
    <definedName name="___DAT169">#REF!</definedName>
    <definedName name="___DAT17" localSheetId="2">#REF!</definedName>
    <definedName name="___DAT17" localSheetId="4">#REF!</definedName>
    <definedName name="___DAT17">#REF!</definedName>
    <definedName name="___DAT170">#REF!</definedName>
    <definedName name="___DAT171">#REF!</definedName>
    <definedName name="___DAT172">#REF!</definedName>
    <definedName name="___DAT173">#REF!</definedName>
    <definedName name="___DAT174">#REF!</definedName>
    <definedName name="___DAT175">#REF!</definedName>
    <definedName name="___DAT176">#REF!</definedName>
    <definedName name="___DAT17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#REF!</definedName>
    <definedName name="___DAT21" localSheetId="4">#REF!</definedName>
    <definedName name="___DAT21">#REF!</definedName>
    <definedName name="___DAT22" localSheetId="2">#REF!</definedName>
    <definedName name="___DAT22" localSheetId="4">#REF!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25">#REF!</definedName>
    <definedName name="___DAT26">#REF!</definedName>
    <definedName name="___DAT27">#REF!</definedName>
    <definedName name="___DAT28">#REF!</definedName>
    <definedName name="___DAT29">#REF!</definedName>
    <definedName name="___DAT3" localSheetId="2">#REF!</definedName>
    <definedName name="___DAT3" localSheetId="4">#REF!</definedName>
    <definedName name="___DAT3">#REF!</definedName>
    <definedName name="___DAT30">#REF!</definedName>
    <definedName name="___DAT31">#REF!</definedName>
    <definedName name="___DAT32">#REF!</definedName>
    <definedName name="___DAT33">#REF!</definedName>
    <definedName name="___DAT34">#REF!</definedName>
    <definedName name="___DAT35">#REF!</definedName>
    <definedName name="___DAT36">#REF!</definedName>
    <definedName name="___DAT37">#REF!</definedName>
    <definedName name="___DAT38">#REF!</definedName>
    <definedName name="___DAT39">#REF!</definedName>
    <definedName name="___DAT4" localSheetId="2">#REF!</definedName>
    <definedName name="___DAT4" localSheetId="4">#REF!</definedName>
    <definedName name="___DAT4">#REF!</definedName>
    <definedName name="___DAT40">#REF!</definedName>
    <definedName name="___DAT41">#REF!</definedName>
    <definedName name="___DAT42">#REF!</definedName>
    <definedName name="___DAT43">#REF!</definedName>
    <definedName name="___DAT44">#REF!</definedName>
    <definedName name="___DAT45">#REF!</definedName>
    <definedName name="___DAT46">#REF!</definedName>
    <definedName name="___DAT47">#REF!</definedName>
    <definedName name="___DAT48">#REF!</definedName>
    <definedName name="___DAT49">#REF!</definedName>
    <definedName name="___DAT5" localSheetId="2">#REF!</definedName>
    <definedName name="___DAT5" localSheetId="4">#REF!</definedName>
    <definedName name="___DAT5">#REF!</definedName>
    <definedName name="___DAT50">#REF!</definedName>
    <definedName name="___DAT51">#REF!</definedName>
    <definedName name="___DAT52">#REF!</definedName>
    <definedName name="___DAT53">#REF!</definedName>
    <definedName name="___DAT54">#REF!</definedName>
    <definedName name="___DAT55">#REF!</definedName>
    <definedName name="___DAT56">#REF!</definedName>
    <definedName name="___DAT57">#REF!</definedName>
    <definedName name="___DAT58">#REF!</definedName>
    <definedName name="___DAT59">#REF!</definedName>
    <definedName name="___DAT6" localSheetId="2">#REF!</definedName>
    <definedName name="___DAT6" localSheetId="4">#REF!</definedName>
    <definedName name="___DAT6">#REF!</definedName>
    <definedName name="___DAT60">#REF!</definedName>
    <definedName name="___DAT61">#REF!</definedName>
    <definedName name="___DAT62">#REF!</definedName>
    <definedName name="___DAT63">#REF!</definedName>
    <definedName name="___DAT64">#REF!</definedName>
    <definedName name="___DAT65">#REF!</definedName>
    <definedName name="___DAT66">#REF!</definedName>
    <definedName name="___DAT67">#REF!</definedName>
    <definedName name="___DAT68">#REF!</definedName>
    <definedName name="___DAT69">#REF!</definedName>
    <definedName name="___DAT7" localSheetId="2">#REF!</definedName>
    <definedName name="___DAT7" localSheetId="4">#REF!</definedName>
    <definedName name="___DAT7">#REF!</definedName>
    <definedName name="___DAT70">#REF!</definedName>
    <definedName name="___DAT71">#REF!</definedName>
    <definedName name="___DAT72">#REF!</definedName>
    <definedName name="___DAT73">#REF!</definedName>
    <definedName name="___DAT74">#REF!</definedName>
    <definedName name="___DAT75">#REF!</definedName>
    <definedName name="___DAT76">#REF!</definedName>
    <definedName name="___DAT77">#REF!</definedName>
    <definedName name="___DAT78">#REF!</definedName>
    <definedName name="___DAT79">#REF!</definedName>
    <definedName name="___DAT8" localSheetId="2">#REF!</definedName>
    <definedName name="___DAT8" localSheetId="4">#REF!</definedName>
    <definedName name="___DAT8">#REF!</definedName>
    <definedName name="___DAT80">#REF!</definedName>
    <definedName name="___DAT81">#REF!</definedName>
    <definedName name="___DAT82">#REF!</definedName>
    <definedName name="___DAT83">#REF!</definedName>
    <definedName name="___DAT84">#REF!</definedName>
    <definedName name="___DAT85">#REF!</definedName>
    <definedName name="___DAT86">#REF!</definedName>
    <definedName name="___DAT87">#REF!</definedName>
    <definedName name="___DAT88">#REF!</definedName>
    <definedName name="___DAT89">#REF!</definedName>
    <definedName name="___DAT9" localSheetId="2">#REF!</definedName>
    <definedName name="___DAT9" localSheetId="4">#REF!</definedName>
    <definedName name="___DAT9">#REF!</definedName>
    <definedName name="___DAT90">#REF!</definedName>
    <definedName name="___DAT91">#REF!</definedName>
    <definedName name="___DAT92">#REF!</definedName>
    <definedName name="___DAT93">#REF!</definedName>
    <definedName name="___DAT94">#REF!</definedName>
    <definedName name="___DAT95">#REF!</definedName>
    <definedName name="___DAT96">#REF!</definedName>
    <definedName name="___DAT97">#REF!</definedName>
    <definedName name="___DAT98">#REF!</definedName>
    <definedName name="___DAT99">#REF!</definedName>
    <definedName name="___DCF1">#REF!</definedName>
    <definedName name="___DCF2">#REF!</definedName>
    <definedName name="___DCF3">#REF!</definedName>
    <definedName name="___DCF4">#REF!</definedName>
    <definedName name="___dic20">#REF!</definedName>
    <definedName name="___dic93">#REF!</definedName>
    <definedName name="___dic94">#REF!</definedName>
    <definedName name="___DS2" hidden="1">{#N/A,#N/A,FALSE,"RELATÓRIO";#N/A,#N/A,FALSE,"RELATÓRIO"}</definedName>
    <definedName name="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ENE95">#REF!</definedName>
    <definedName name="___EPG02">#REF!</definedName>
    <definedName name="___Excel_BuiltIn_Print_Area_4_1_1_1_1_1_1">"$#REF!.$A$1:$H$383"</definedName>
    <definedName name="___F69">#REF!</definedName>
    <definedName name="___fd4" hidden="1">#REF!</definedName>
    <definedName name="___FEB95">#REF!</definedName>
    <definedName name="___GBP99">#REF!</definedName>
    <definedName name="___GYP1">#REF!</definedName>
    <definedName name="___GYP2">#REF!</definedName>
    <definedName name="___HOE1">#REF!</definedName>
    <definedName name="___HOE2">#REF!</definedName>
    <definedName name="___HOE3">#REF!</definedName>
    <definedName name="___IMP1">#REF!</definedName>
    <definedName name="___IMP2">#REF!</definedName>
    <definedName name="___IMP3">#REF!</definedName>
    <definedName name="___IMP4">#REF!</definedName>
    <definedName name="___IMP5">#REF!</definedName>
    <definedName name="___IMP6">#REF!</definedName>
    <definedName name="___IMP7">#REF!</definedName>
    <definedName name="___IMP8">#REF!</definedName>
    <definedName name="___INF2">#REF!</definedName>
    <definedName name="___ipc01">+#REF!</definedName>
    <definedName name="___ipc2000">#REF!</definedName>
    <definedName name="___ipc2001">#REF!</definedName>
    <definedName name="___IPC2002">#REF!</definedName>
    <definedName name="___IPC2003">#REF!</definedName>
    <definedName name="___IPC50">#REF!</definedName>
    <definedName name="___ipc98">#REF!</definedName>
    <definedName name="___IPC99">#REF!</definedName>
    <definedName name="___IPR2">#REF!</definedName>
    <definedName name="___jim2" hidden="1">{#N/A,#N/A,FALSE,"L&amp;M Performance";#N/A,#N/A,FALSE,"Brand Performance";#N/A,#N/A,FALSE,"Marlboro Performance"}</definedName>
    <definedName name="___jul02" hidden="1">{#N/A,#N/A,FALSE,"MAY96 2260";#N/A,#N/A,FALSE,"system reclass";#N/A,#N/A,FALSE,"Items with no project number"}</definedName>
    <definedName name="___jun93">#REF!</definedName>
    <definedName name="___jun94">#REF!</definedName>
    <definedName name="___jun95">#REF!</definedName>
    <definedName name="___ln1" hidden="1">{#N/A,#N/A,FALSE,"Aging Summary";#N/A,#N/A,FALSE,"Ratio Analysis";#N/A,#N/A,FALSE,"Test 120 Day Accts";#N/A,#N/A,FALSE,"Tickmarks"}</definedName>
    <definedName name="___mac5">#REF!</definedName>
    <definedName name="___MAQ2">#REF!</definedName>
    <definedName name="___mar94">#REF!</definedName>
    <definedName name="___MAR95">#REF!</definedName>
    <definedName name="___MAY95">#REF!</definedName>
    <definedName name="___Mes1">#REF!</definedName>
    <definedName name="___mov03">#REF!</definedName>
    <definedName name="___MP1">#REF!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AG3">#REF!</definedName>
    <definedName name="___PAG4">#REF!</definedName>
    <definedName name="___PAG5">#REF!</definedName>
    <definedName name="___PAG6">#REF!</definedName>
    <definedName name="___PG02">#REF!</definedName>
    <definedName name="___PLZ99">#REF!</definedName>
    <definedName name="___pp1" hidden="1">{#N/A,#N/A,FALSE,"Aging Summary";#N/A,#N/A,FALSE,"Ratio Analysis";#N/A,#N/A,FALSE,"Test 120 Day Accts";#N/A,#N/A,FALSE,"Tickmarks"}</definedName>
    <definedName name="___Q6" hidden="1">#REF!</definedName>
    <definedName name="___r" localSheetId="2">#REF!</definedName>
    <definedName name="___r" localSheetId="4">#REF!</definedName>
    <definedName name="___r">#REF!</definedName>
    <definedName name="___r2">#REF!</definedName>
    <definedName name="___RB2">#REF!</definedName>
    <definedName name="___REN1">#REF!</definedName>
    <definedName name="___REN2">#REF!</definedName>
    <definedName name="___REN3">#REF!</definedName>
    <definedName name="___REN4">#REF!</definedName>
    <definedName name="___res12">#REF!</definedName>
    <definedName name="___RES2">#REF!</definedName>
    <definedName name="___RIV2">#REF!</definedName>
    <definedName name="___RIV3">#REF!</definedName>
    <definedName name="___ruc1">#REF!</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1">#REF!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2001">#REF!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AB1">#REF!</definedName>
    <definedName name="___TAB2">#REF!</definedName>
    <definedName name="___tc01">#REF!</definedName>
    <definedName name="___tc02">#REF!</definedName>
    <definedName name="___tc03">#REF!</definedName>
    <definedName name="___tc04">#REF!</definedName>
    <definedName name="___tc05">#REF!</definedName>
    <definedName name="___tc06">#REF!</definedName>
    <definedName name="___tc07">#REF!</definedName>
    <definedName name="___tc1">#REF!</definedName>
    <definedName name="___tc10">#REF!</definedName>
    <definedName name="___tc11">#REF!</definedName>
    <definedName name="___tc12">#REF!</definedName>
    <definedName name="___tc13">#REF!</definedName>
    <definedName name="___tc132">#REF!</definedName>
    <definedName name="___tc15">#REF!</definedName>
    <definedName name="___tc18">#REF!</definedName>
    <definedName name="___tc2">#REF!</definedName>
    <definedName name="___tc3">#REF!</definedName>
    <definedName name="___TC4">#REF!</definedName>
    <definedName name="___tc6">#REF!</definedName>
    <definedName name="___tc8">#REF!</definedName>
    <definedName name="___tc9">#REF!</definedName>
    <definedName name="___TC9613">#REF!</definedName>
    <definedName name="___tca04">#REF!</definedName>
    <definedName name="___TPy530231">#REF!</definedName>
    <definedName name="___TWD99">#REF!</definedName>
    <definedName name="___Var1">#REF!</definedName>
    <definedName name="___var2">#REF!</definedName>
    <definedName name="___W1" hidden="1">#REF!</definedName>
    <definedName name="__1">#REF!</definedName>
    <definedName name="__10">#REF!</definedName>
    <definedName name="__100">#REF!</definedName>
    <definedName name="__11">#REF!</definedName>
    <definedName name="__12">#REF!</definedName>
    <definedName name="__123Graph_A" hidden="1">#REF!</definedName>
    <definedName name="__123Graph_ACurrent" hidden="1">#REF!</definedName>
    <definedName name="__123Graph_B" hidden="1">#REF!</definedName>
    <definedName name="__123Graph_BCurrent"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13">#REF!</definedName>
    <definedName name="__14">#REF!</definedName>
    <definedName name="__15">#REF!</definedName>
    <definedName name="__16">#REF!</definedName>
    <definedName name="__17">#REF!</definedName>
    <definedName name="__19">#REF!</definedName>
    <definedName name="__1B">#REF!</definedName>
    <definedName name="__2">#REF!</definedName>
    <definedName name="__20">#REF!</definedName>
    <definedName name="__21">#REF!</definedName>
    <definedName name="__3">#REF!</definedName>
    <definedName name="__4ACD">#REF!</definedName>
    <definedName name="__4ASCH">#REF!</definedName>
    <definedName name="__4BCD">#REF!</definedName>
    <definedName name="__4BSCH">#REF!</definedName>
    <definedName name="__4CD">#REF!</definedName>
    <definedName name="__5">#REF!</definedName>
    <definedName name="__6">#REF!</definedName>
    <definedName name="__7">#REF!</definedName>
    <definedName name="__8">#REF!</definedName>
    <definedName name="__9">#REF!</definedName>
    <definedName name="__AAS2" hidden="1">{#N/A,#N/A,FALSE,"Aging Summary";#N/A,#N/A,FALSE,"Ratio Analysis";#N/A,#N/A,FALSE,"Test 120 Day Accts";#N/A,#N/A,FALSE,"Tickmarks"}</definedName>
    <definedName name="__ABR95">#REF!</definedName>
    <definedName name="__ADM4">#REF!</definedName>
    <definedName name="__ADM5">#REF!</definedName>
    <definedName name="__ADM6">#REF!</definedName>
    <definedName name="__ano96">#REF!</definedName>
    <definedName name="__ano97">#REF!</definedName>
    <definedName name="__AP2" hidden="1">{"CAP VOL",#N/A,FALSE,"CAPITAL";"CAP VAR",#N/A,FALSE,"CAPITAL";"CAP FIJ",#N/A,FALSE,"CAPITAL";"CAP CONS",#N/A,FALSE,"CAPITAL";"CAP DATA",#N/A,FALSE,"CAPITAL"}</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CC2" hidden="1">{#N/A,#N/A,FALSE,"Aging Summary";#N/A,#N/A,FALSE,"Ratio Analysis";#N/A,#N/A,FALSE,"Test 120 Day Accts";#N/A,#N/A,FALSE,"Tickmarks"}</definedName>
    <definedName name="__CED11">#REF!</definedName>
    <definedName name="__COM6">#REF!</definedName>
    <definedName name="__cr410">#REF!</definedName>
    <definedName name="__cr411">#REF!</definedName>
    <definedName name="__CUA150">#REF!</definedName>
    <definedName name="__CUA501">#REF!</definedName>
    <definedName name="__CUA502">#REF!</definedName>
    <definedName name="__DAT1" localSheetId="2">#REF!</definedName>
    <definedName name="__DAT1" localSheetId="4">#REF!</definedName>
    <definedName name="__DAT1">#REF!</definedName>
    <definedName name="__DAT10" localSheetId="2">#REF!</definedName>
    <definedName name="__DAT10" localSheetId="4">#REF!</definedName>
    <definedName name="__DAT10">#REF!</definedName>
    <definedName name="__DAT100">#REF!</definedName>
    <definedName name="__DAT101">#REF!</definedName>
    <definedName name="__DAT102">#REF!</definedName>
    <definedName name="__DAT103">#REF!</definedName>
    <definedName name="__DAT104">#REF!</definedName>
    <definedName name="__DAT105">#REF!</definedName>
    <definedName name="__DAT106">#REF!</definedName>
    <definedName name="__DAT107">#REF!</definedName>
    <definedName name="__DAT108">#REF!</definedName>
    <definedName name="__DAT109">#REF!</definedName>
    <definedName name="__DAT11" localSheetId="2">#REF!</definedName>
    <definedName name="__DAT11" localSheetId="4">#REF!</definedName>
    <definedName name="__DAT11">#REF!</definedName>
    <definedName name="__DAT110">#REF!</definedName>
    <definedName name="__DAT111">#REF!</definedName>
    <definedName name="__DAT112">#REF!</definedName>
    <definedName name="__DAT113">#REF!</definedName>
    <definedName name="__DAT114">#REF!</definedName>
    <definedName name="__DAT115">#REF!</definedName>
    <definedName name="__DAT116">#REF!</definedName>
    <definedName name="__DAT117">#REF!</definedName>
    <definedName name="__DAT118">#REF!</definedName>
    <definedName name="__DAT119">#REF!</definedName>
    <definedName name="__DAT12" localSheetId="2">#REF!</definedName>
    <definedName name="__DAT12" localSheetId="4">#REF!</definedName>
    <definedName name="__DAT12">#REF!</definedName>
    <definedName name="__DAT120">#REF!</definedName>
    <definedName name="__DAT121">#REF!</definedName>
    <definedName name="__DAT122">#REF!</definedName>
    <definedName name="__DAT123">#REF!</definedName>
    <definedName name="__DAT124">#REF!</definedName>
    <definedName name="__DAT125">#REF!</definedName>
    <definedName name="__DAT126">#REF!</definedName>
    <definedName name="__DAT127">#REF!</definedName>
    <definedName name="__DAT128">#REF!</definedName>
    <definedName name="__DAT129">#REF!</definedName>
    <definedName name="__DAT13" localSheetId="2">#REF!</definedName>
    <definedName name="__DAT13" localSheetId="4">#REF!</definedName>
    <definedName name="__DAT13">#REF!</definedName>
    <definedName name="__DAT130">#REF!</definedName>
    <definedName name="__DAT131">#REF!</definedName>
    <definedName name="__DAT132">#REF!</definedName>
    <definedName name="__DAT133">#REF!</definedName>
    <definedName name="__DAT134">#REF!</definedName>
    <definedName name="__DAT135">#REF!</definedName>
    <definedName name="__DAT136">#REF!</definedName>
    <definedName name="__DAT137">#REF!</definedName>
    <definedName name="__DAT138">#REF!</definedName>
    <definedName name="__DAT139">#REF!</definedName>
    <definedName name="__DAT14" localSheetId="2">#REF!</definedName>
    <definedName name="__DAT14" localSheetId="4">#REF!</definedName>
    <definedName name="__DAT14">#REF!</definedName>
    <definedName name="__DAT140">#REF!</definedName>
    <definedName name="__DAT141">#REF!</definedName>
    <definedName name="__DAT142">#REF!</definedName>
    <definedName name="__DAT143">#REF!</definedName>
    <definedName name="__DAT144">#REF!</definedName>
    <definedName name="__DAT145">#REF!</definedName>
    <definedName name="__DAT146">#REF!</definedName>
    <definedName name="__DAT147">#REF!</definedName>
    <definedName name="__DAT148">#REF!</definedName>
    <definedName name="__DAT149">#REF!</definedName>
    <definedName name="__DAT15" localSheetId="2">#REF!</definedName>
    <definedName name="__DAT15" localSheetId="4">#REF!</definedName>
    <definedName name="__DAT15">#REF!</definedName>
    <definedName name="__DAT150">#REF!</definedName>
    <definedName name="__DAT151">#REF!</definedName>
    <definedName name="__DAT152">#REF!</definedName>
    <definedName name="__DAT153">#REF!</definedName>
    <definedName name="__DAT154">#REF!</definedName>
    <definedName name="__DAT155">#REF!</definedName>
    <definedName name="__DAT156">#REF!</definedName>
    <definedName name="__DAT157">#REF!</definedName>
    <definedName name="__DAT158">#REF!</definedName>
    <definedName name="__DAT159">#REF!</definedName>
    <definedName name="__DAT16" localSheetId="2">#REF!</definedName>
    <definedName name="__DAT16" localSheetId="4">#REF!</definedName>
    <definedName name="__DAT16">#REF!</definedName>
    <definedName name="__DAT160">#REF!</definedName>
    <definedName name="__DAT161">#REF!</definedName>
    <definedName name="__DAT162">#REF!</definedName>
    <definedName name="__DAT163">#REF!</definedName>
    <definedName name="__DAT164">#REF!</definedName>
    <definedName name="__DAT165">#REF!</definedName>
    <definedName name="__DAT166">#REF!</definedName>
    <definedName name="__DAT167">#REF!</definedName>
    <definedName name="__DAT168">#REF!</definedName>
    <definedName name="__DAT169">#REF!</definedName>
    <definedName name="__DAT17" localSheetId="2">#REF!</definedName>
    <definedName name="__DAT17" localSheetId="4">#REF!</definedName>
    <definedName name="__DAT17">#REF!</definedName>
    <definedName name="__DAT170">#REF!</definedName>
    <definedName name="__DAT171">#REF!</definedName>
    <definedName name="__DAT172">#REF!</definedName>
    <definedName name="__DAT173">#REF!</definedName>
    <definedName name="__DAT174">#REF!</definedName>
    <definedName name="__DAT175">#REF!</definedName>
    <definedName name="__DAT176">#REF!</definedName>
    <definedName name="__DAT17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#REF!</definedName>
    <definedName name="__DAT21" localSheetId="4">#REF!</definedName>
    <definedName name="__DAT21">#REF!</definedName>
    <definedName name="__DAT22" localSheetId="2">#REF!</definedName>
    <definedName name="__DAT22" localSheetId="4">#REF!</definedName>
    <definedName name="__DAT22">#REF!</definedName>
    <definedName name="__DAT23" localSheetId="2">#REF!</definedName>
    <definedName name="__DAT23" localSheetId="4">#REF!</definedName>
    <definedName name="__DAT23">#REF!</definedName>
    <definedName name="__dat2323">#REF!</definedName>
    <definedName name="__DAT24" localSheetId="2">#REF!</definedName>
    <definedName name="__DAT24" localSheetId="4">#REF!</definedName>
    <definedName name="__DAT24">#REF!</definedName>
    <definedName name="__DAT25">#REF!</definedName>
    <definedName name="__DAT26">#REF!</definedName>
    <definedName name="__DAT27">#REF!</definedName>
    <definedName name="__DAT28">#REF!</definedName>
    <definedName name="__DAT29">#REF!</definedName>
    <definedName name="__DAT3" localSheetId="2">#REF!</definedName>
    <definedName name="__DAT3" localSheetId="4">#REF!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38">#REF!</definedName>
    <definedName name="__DAT39">#REF!</definedName>
    <definedName name="__DAT4" localSheetId="2">#REF!</definedName>
    <definedName name="__DAT4" localSheetId="4">#REF!</definedName>
    <definedName name="__DAT4">#REF!</definedName>
    <definedName name="__DAT40">#REF!</definedName>
    <definedName name="__DAT41">#REF!</definedName>
    <definedName name="__DAT42">#REF!</definedName>
    <definedName name="__DAT43">#REF!</definedName>
    <definedName name="__DAT44">#REF!</definedName>
    <definedName name="__DAT45">#REF!</definedName>
    <definedName name="__DAT46">#REF!</definedName>
    <definedName name="__DAT47">#REF!</definedName>
    <definedName name="__DAT48">#REF!</definedName>
    <definedName name="__DAT49">#REF!</definedName>
    <definedName name="__DAT5" localSheetId="2">#REF!</definedName>
    <definedName name="__DAT5" localSheetId="4">#REF!</definedName>
    <definedName name="__DAT5">#REF!</definedName>
    <definedName name="__DAT50">#REF!</definedName>
    <definedName name="__DAT51">#REF!</definedName>
    <definedName name="__DAT52">#REF!</definedName>
    <definedName name="__DAT53">#REF!</definedName>
    <definedName name="__DAT54">#REF!</definedName>
    <definedName name="__DAT55">#REF!</definedName>
    <definedName name="__DAT56">#REF!</definedName>
    <definedName name="__DAT57">#REF!</definedName>
    <definedName name="__DAT58">#REF!</definedName>
    <definedName name="__DAT59">#REF!</definedName>
    <definedName name="__DAT6" localSheetId="2">#REF!</definedName>
    <definedName name="__DAT6" localSheetId="4">#REF!</definedName>
    <definedName name="__DAT6">#REF!</definedName>
    <definedName name="__DAT60">#REF!</definedName>
    <definedName name="__DAT61">#REF!</definedName>
    <definedName name="__DAT62">#REF!</definedName>
    <definedName name="__DAT63">#REF!</definedName>
    <definedName name="__DAT64">#REF!</definedName>
    <definedName name="__DAT65">#REF!</definedName>
    <definedName name="__DAT66">#REF!</definedName>
    <definedName name="__DAT67">#REF!</definedName>
    <definedName name="__DAT68">#REF!</definedName>
    <definedName name="__DAT69">#REF!</definedName>
    <definedName name="__DAT7" localSheetId="2">#REF!</definedName>
    <definedName name="__DAT7" localSheetId="4">#REF!</definedName>
    <definedName name="__DAT7">#REF!</definedName>
    <definedName name="__DAT70">#REF!</definedName>
    <definedName name="__DAT71">#REF!</definedName>
    <definedName name="__DAT72">#REF!</definedName>
    <definedName name="__DAT73">#REF!</definedName>
    <definedName name="__DAT74">#REF!</definedName>
    <definedName name="__DAT75">#REF!</definedName>
    <definedName name="__DAT76">#REF!</definedName>
    <definedName name="__DAT77">#REF!</definedName>
    <definedName name="__DAT78">#REF!</definedName>
    <definedName name="__DAT79">#REF!</definedName>
    <definedName name="__DAT8" localSheetId="2">#REF!</definedName>
    <definedName name="__DAT8" localSheetId="4">#REF!</definedName>
    <definedName name="__DAT8">#REF!</definedName>
    <definedName name="__DAT80">#REF!</definedName>
    <definedName name="__DAT81">#REF!</definedName>
    <definedName name="__DAT82">#REF!</definedName>
    <definedName name="__DAT83">#REF!</definedName>
    <definedName name="__DAT84">#REF!</definedName>
    <definedName name="__DAT85">#REF!</definedName>
    <definedName name="__DAT86">#REF!</definedName>
    <definedName name="__DAT87">#REF!</definedName>
    <definedName name="__DAT88">#REF!</definedName>
    <definedName name="__DAT89">#REF!</definedName>
    <definedName name="__DAT9" localSheetId="2">#REF!</definedName>
    <definedName name="__DAT9" localSheetId="4">#REF!</definedName>
    <definedName name="__DAT9">#REF!</definedName>
    <definedName name="__DAT90">#REF!</definedName>
    <definedName name="__DAT91">#REF!</definedName>
    <definedName name="__DAT92">#REF!</definedName>
    <definedName name="__DAT93">#REF!</definedName>
    <definedName name="__DAT94">#REF!</definedName>
    <definedName name="__DAT95">#REF!</definedName>
    <definedName name="__DAT96">#REF!</definedName>
    <definedName name="__DAT97">#REF!</definedName>
    <definedName name="__DAT98">#REF!</definedName>
    <definedName name="__DAT99">#REF!</definedName>
    <definedName name="__DCF1">#REF!</definedName>
    <definedName name="__DCF2">#REF!</definedName>
    <definedName name="__DCF3">#REF!</definedName>
    <definedName name="__DCF4">#REF!</definedName>
    <definedName name="__dic20">#REF!</definedName>
    <definedName name="__dic93">#REF!</definedName>
    <definedName name="__dic94">#REF!</definedName>
    <definedName name="__DIV1">#REF!</definedName>
    <definedName name="__DIV2">#REF!</definedName>
    <definedName name="__DIV3">#REF!</definedName>
    <definedName name="__dlp3">#REF!</definedName>
    <definedName name="__DS2" hidden="1">{#N/A,#N/A,FALSE,"RELATÓRIO";#N/A,#N/A,FALSE,"RELATÓRIO"}</definedName>
    <definedName name="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ENE95">#REF!</definedName>
    <definedName name="__EPG02">#REF!</definedName>
    <definedName name="__ev2">#REF!</definedName>
    <definedName name="__ex2">#REF!</definedName>
    <definedName name="__Excel_BuiltIn_Print_Area_4_1_1_1_1_1_1">"$#REF!.$A$1:$H$383"</definedName>
    <definedName name="__f">#REF!</definedName>
    <definedName name="__F69">#REF!</definedName>
    <definedName name="__FCT1">#REF!</definedName>
    <definedName name="__fd4" hidden="1">#REF!</definedName>
    <definedName name="__FEB95">#REF!</definedName>
    <definedName name="__FIN4">#REF!</definedName>
    <definedName name="__FIN5">#REF!</definedName>
    <definedName name="__FIN6">#REF!</definedName>
    <definedName name="__GBP99">#REF!</definedName>
    <definedName name="__GMD05">#REF!</definedName>
    <definedName name="__gp2">#REF!</definedName>
    <definedName name="__GYP1">#REF!</definedName>
    <definedName name="__GYP2">#REF!</definedName>
    <definedName name="__H90000">#REF!</definedName>
    <definedName name="__H90007">#REF!</definedName>
    <definedName name="__HOE1">#REF!</definedName>
    <definedName name="__HOE2">#REF!</definedName>
    <definedName name="__HOE3">#REF!</definedName>
    <definedName name="__IAR3">#REF!</definedName>
    <definedName name="__IMP1">#REF!</definedName>
    <definedName name="__IMP2">#REF!</definedName>
    <definedName name="__IMP3">#REF!</definedName>
    <definedName name="__IMP4">#REF!</definedName>
    <definedName name="__IMP5">#REF!</definedName>
    <definedName name="__IMP6">#REF!</definedName>
    <definedName name="__IMP7">#REF!</definedName>
    <definedName name="__IMP8">#REF!</definedName>
    <definedName name="__INF2">#REF!</definedName>
    <definedName name="__IntlFixup" hidden="1">TRUE</definedName>
    <definedName name="__ipc01">+#REF!</definedName>
    <definedName name="__ipc2000">#REF!</definedName>
    <definedName name="__ipc2001">#REF!</definedName>
    <definedName name="__IPC2002">#REF!</definedName>
    <definedName name="__IPC2003">#REF!</definedName>
    <definedName name="__IPC50">#REF!</definedName>
    <definedName name="__ipc98">#REF!</definedName>
    <definedName name="__IPC99">#REF!</definedName>
    <definedName name="__IPR2">#REF!</definedName>
    <definedName name="__ir6">#REF!</definedName>
    <definedName name="__ird2">#REF!</definedName>
    <definedName name="__jim2" hidden="1">{#N/A,#N/A,FALSE,"L&amp;M Performance";#N/A,#N/A,FALSE,"Brand Performance";#N/A,#N/A,FALSE,"Marlboro Performance"}</definedName>
    <definedName name="__jul02" hidden="1">{#N/A,#N/A,FALSE,"MAY96 2260";#N/A,#N/A,FALSE,"system reclass";#N/A,#N/A,FALSE,"Items with no project number"}</definedName>
    <definedName name="__jun93">#REF!</definedName>
    <definedName name="__jun94">#REF!</definedName>
    <definedName name="__jun95">#REF!</definedName>
    <definedName name="__LF5300">#REF!</definedName>
    <definedName name="__LIN1">#REF!</definedName>
    <definedName name="__LIN2">#REF!</definedName>
    <definedName name="__LIN3">#REF!</definedName>
    <definedName name="__LIN4">#REF!</definedName>
    <definedName name="__ln1" hidden="1">{#N/A,#N/A,FALSE,"Aging Summary";#N/A,#N/A,FALSE,"Ratio Analysis";#N/A,#N/A,FALSE,"Test 120 Day Accts";#N/A,#N/A,FALSE,"Tickmarks"}</definedName>
    <definedName name="__mac5">#REF!</definedName>
    <definedName name="__map2">#REF!</definedName>
    <definedName name="__MAQ2">#REF!</definedName>
    <definedName name="__mar94">#REF!</definedName>
    <definedName name="__MAR95">#REF!</definedName>
    <definedName name="__MAY95">#REF!</definedName>
    <definedName name="__Mes1">#REF!</definedName>
    <definedName name="__MM06">#REF!</definedName>
    <definedName name="__mov03">#REF!</definedName>
    <definedName name="__MP1">#REF!</definedName>
    <definedName name="__MXP99">#REF!</definedName>
    <definedName name="__N1">#REF!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OIE4">#REF!</definedName>
    <definedName name="__OIE5">#REF!</definedName>
    <definedName name="__OIE6">#REF!</definedName>
    <definedName name="__OIE7">#REF!</definedName>
    <definedName name="__OIE8">#REF!</definedName>
    <definedName name="__PAG3">#REF!</definedName>
    <definedName name="__PAG4">#REF!</definedName>
    <definedName name="__PAG5">#REF!</definedName>
    <definedName name="__PAG6">#REF!</definedName>
    <definedName name="__PG02">#REF!</definedName>
    <definedName name="__PLZ99">#REF!</definedName>
    <definedName name="__pp1" hidden="1">{#N/A,#N/A,FALSE,"Aging Summary";#N/A,#N/A,FALSE,"Ratio Analysis";#N/A,#N/A,FALSE,"Test 120 Day Accts";#N/A,#N/A,FALSE,"Tickmarks"}</definedName>
    <definedName name="__Q6" hidden="1">#REF!</definedName>
    <definedName name="__r" localSheetId="2">#REF!</definedName>
    <definedName name="__r" localSheetId="4">#REF!</definedName>
    <definedName name="__r">#REF!</definedName>
    <definedName name="__r2">#REF!</definedName>
    <definedName name="__RB2">#REF!</definedName>
    <definedName name="__RDK8">#REF!</definedName>
    <definedName name="__rei3">#REF!</definedName>
    <definedName name="__REN1">#REF!</definedName>
    <definedName name="__REN2">#REF!</definedName>
    <definedName name="__REN3">#REF!</definedName>
    <definedName name="__REN4">#REF!</definedName>
    <definedName name="__res12">#REF!</definedName>
    <definedName name="__RES2">#REF!</definedName>
    <definedName name="__RIV2">#REF!</definedName>
    <definedName name="__RIV3">#REF!</definedName>
    <definedName name="__RSE1" localSheetId="2">#REF!</definedName>
    <definedName name="__RSE1" localSheetId="4">#REF!</definedName>
    <definedName name="__RSE1">#REF!</definedName>
    <definedName name="__RSE2" localSheetId="2">#REF!</definedName>
    <definedName name="__RSE2" localSheetId="4">#REF!</definedName>
    <definedName name="__RSE2">#REF!</definedName>
    <definedName name="__ruc1">#REF!</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1">#REF!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2001">#REF!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AB1">#REF!</definedName>
    <definedName name="__TAB2">#REF!</definedName>
    <definedName name="__TB2001">#REF!</definedName>
    <definedName name="__tb2002">#REF!</definedName>
    <definedName name="__tc01">#REF!</definedName>
    <definedName name="__tc02">#REF!</definedName>
    <definedName name="__tc03">#REF!</definedName>
    <definedName name="__tc04">#REF!</definedName>
    <definedName name="__tc05">#REF!</definedName>
    <definedName name="__tc06">#REF!</definedName>
    <definedName name="__tc07">#REF!</definedName>
    <definedName name="__tc1">#REF!</definedName>
    <definedName name="__tc10">#REF!</definedName>
    <definedName name="__tc11">#REF!</definedName>
    <definedName name="__tc12">#REF!</definedName>
    <definedName name="__tc13">#REF!</definedName>
    <definedName name="__tc132">#REF!</definedName>
    <definedName name="__tc15">#REF!</definedName>
    <definedName name="__tc18">#REF!</definedName>
    <definedName name="__tc2">#REF!</definedName>
    <definedName name="__tc3">#REF!</definedName>
    <definedName name="__TC4">#REF!</definedName>
    <definedName name="__tc6">#REF!</definedName>
    <definedName name="__tc8">#REF!</definedName>
    <definedName name="__tc9">#REF!</definedName>
    <definedName name="__TC9613">#REF!</definedName>
    <definedName name="__tca04">#REF!</definedName>
    <definedName name="__TPy530231">#REF!</definedName>
    <definedName name="__TWD99">#REF!</definedName>
    <definedName name="__Var1">#REF!</definedName>
    <definedName name="__var2">#REF!</definedName>
    <definedName name="__vlt1">#REF!</definedName>
    <definedName name="__VN7">#REF!</definedName>
    <definedName name="__VNA7">#REF!</definedName>
    <definedName name="__VNA78">#REF!</definedName>
    <definedName name="__VNA8">#REF!</definedName>
    <definedName name="__VNE8">#REF!</definedName>
    <definedName name="__VNG7">#REF!</definedName>
    <definedName name="__VNG78">#REF!</definedName>
    <definedName name="__VNG8">#REF!</definedName>
    <definedName name="__VNL7">#REF!</definedName>
    <definedName name="__VNL78">#REF!</definedName>
    <definedName name="__VNL8">#REF!</definedName>
    <definedName name="__VNM7">#REF!</definedName>
    <definedName name="__VNM78">#REF!</definedName>
    <definedName name="__VNM8">#REF!</definedName>
    <definedName name="__VNP7">#REF!</definedName>
    <definedName name="__VNP78">#REF!</definedName>
    <definedName name="__VNP8">#REF!</definedName>
    <definedName name="__VNQ7">#REF!</definedName>
    <definedName name="__VNQ78">#REF!</definedName>
    <definedName name="__VNQ8">#REF!</definedName>
    <definedName name="__VNT7">#REF!</definedName>
    <definedName name="__VNT8">#REF!</definedName>
    <definedName name="__VTA05">#REF!</definedName>
    <definedName name="__VTA06">#REF!</definedName>
    <definedName name="__W1" hidden="1">#REF!</definedName>
    <definedName name="__xlfn.BAHTTEXT" hidden="1">#NAME?</definedName>
    <definedName name="__xlfn_SUMIFS">#N/A</definedName>
    <definedName name="__ZZ18">#REF!</definedName>
    <definedName name="_1">#N/A</definedName>
    <definedName name="_1_______________________________________________________________________________________________________________________________________________________________________________________________Excel_BuiltIn_Print_Area_4_1_1_1_1_1_1">"$#REF!.$A$1:$H$383"</definedName>
    <definedName name="_1___123Graph_ACHART_3" hidden="1">#REF!</definedName>
    <definedName name="_1__123Graph_ACHART_1" hidden="1">#REF!</definedName>
    <definedName name="_1_1B">#REF!</definedName>
    <definedName name="_1_2_04_0_3">#REF!</definedName>
    <definedName name="_1_2_51_0_2">#REF!</definedName>
    <definedName name="_1_Resultado">#REF!</definedName>
    <definedName name="_10">#REF!</definedName>
    <definedName name="_10______________________________________________________________________________________________________________________________________________________________________________________Excel_BuiltIn_Print_Area_4_1_1_1_1_1_1">"$#REF!.$A$1:$H$383"</definedName>
    <definedName name="_10__123Graph_AGRAFICO_1" hidden="1">#REF!</definedName>
    <definedName name="_10__123Graph_XCHART_3" hidden="1">#REF!</definedName>
    <definedName name="_10_16">#REF!</definedName>
    <definedName name="_100">#REF!</definedName>
    <definedName name="_100____________________________________________________________________________________________Excel_BuiltIn_Print_Area_4_1_1_1_1_1_1">"$#REF!.$A$1:$H$383"</definedName>
    <definedName name="_101___________________________________________________________________________________________Excel_BuiltIn_Print_Area_4_1_1_1_1_1_1">"$#REF!.$A$1:$H$383"</definedName>
    <definedName name="_102__________________________________________________________________________________________Excel_BuiltIn_Print_Area_4_1_1_1_1_1_1">"$#REF!.$A$1:$H$383"</definedName>
    <definedName name="_103_________________________________________________________________________________________Excel_BuiltIn_Print_Area_4_1_1_1_1_1_1">"$#REF!.$A$1:$H$383"</definedName>
    <definedName name="_104________________________________________________________________________________________Excel_BuiltIn_Print_Area_4_1_1_1_1_1_1">"$#REF!.$A$1:$H$383"</definedName>
    <definedName name="_105_______________________________________________________________________________________Excel_BuiltIn_Print_Area_4_1_1_1_1_1_1">"$#REF!.$A$1:$H$383"</definedName>
    <definedName name="_106______________________________________________________________________________________Excel_BuiltIn_Print_Area_4_1_1_1_1_1_1">"$#REF!.$A$1:$H$383"</definedName>
    <definedName name="_107_____________________________________________________________________________________Excel_BuiltIn_Print_Area_4_1_1_1_1_1_1">"$#REF!.$A$1:$H$383"</definedName>
    <definedName name="_108____________________________________________________________________________________Excel_BuiltIn_Print_Area_4_1_1_1_1_1_1">"$#REF!.$A$1:$H$383"</definedName>
    <definedName name="_109___________________________________________________________________________________Excel_BuiltIn_Print_Area_4_1_1_1_1_1_1">"$#REF!.$A$1:$H$383"</definedName>
    <definedName name="_11">#REF!</definedName>
    <definedName name="_11_____________________________________________________________________________________________________________________________________________________________________________________Excel_BuiltIn_Print_Area_4_1_1_1_1_1_1">"$#REF!.$A$1:$H$383"</definedName>
    <definedName name="_11__123Graph_AGRAFICO_2" hidden="1">#REF!</definedName>
    <definedName name="_11__123Graph_XCHART_4" hidden="1">#REF!</definedName>
    <definedName name="_11_17">#REF!</definedName>
    <definedName name="_110__________________________________________________________________________________Excel_BuiltIn_Print_Area_4_1_1_1_1_1_1">"$#REF!.$A$1:$H$383"</definedName>
    <definedName name="_111_________________________________________________________________________________Excel_BuiltIn_Print_Area_4_1_1_1_1_1_1">"$#REF!.$A$1:$H$383"</definedName>
    <definedName name="_112________________________________________________________________________________Excel_BuiltIn_Print_Area_4_1_1_1_1_1_1">"$#REF!.$A$1:$H$383"</definedName>
    <definedName name="_113_______________________________________________________________________________Excel_BuiltIn_Print_Area_4_1_1_1_1_1_1">"$#REF!.$A$1:$H$383"</definedName>
    <definedName name="_114______________________________________________________________________________Excel_BuiltIn_Print_Area_4_1_1_1_1_1_1">"$#REF!.$A$1:$H$383"</definedName>
    <definedName name="_115_____________________________________________________________________________Excel_BuiltIn_Print_Area_4_1_1_1_1_1_1">"$#REF!.$A$1:$H$383"</definedName>
    <definedName name="_116____________________________________________________________________________Excel_BuiltIn_Print_Area_4_1_1_1_1_1_1">"$#REF!.$A$1:$H$383"</definedName>
    <definedName name="_117___________________________________________________________________________Excel_BuiltIn_Print_Area_4_1_1_1_1_1_1">"$#REF!.$A$1:$H$383"</definedName>
    <definedName name="_118__________________________________________________________________________Excel_BuiltIn_Print_Area_4_1_1_1_1_1_1">"$#REF!.$A$1:$H$383"</definedName>
    <definedName name="_119_________________________________________________________________________Excel_BuiltIn_Print_Area_4_1_1_1_1_1_1">"$#REF!.$A$1:$H$383"</definedName>
    <definedName name="_12">#REF!</definedName>
    <definedName name="_12____________________________________________________________________________________________________________________________________________________________________________________Excel_BuiltIn_Print_Area_4_1_1_1_1_1_1">"$#REF!.$A$1:$H$383"</definedName>
    <definedName name="_12__123Graph_AGRAFICO_3" hidden="1">#REF!</definedName>
    <definedName name="_12_19">#REF!</definedName>
    <definedName name="_120________________________________________________________________________Excel_BuiltIn_Print_Area_4_1_1_1_1_1_1">"$#REF!.$A$1:$H$383"</definedName>
    <definedName name="_121_______________________________________________________________________Excel_BuiltIn_Print_Area_4_1_1_1_1_1_1">"$#REF!.$A$1:$H$383"</definedName>
    <definedName name="_122______________________________________________________________________Excel_BuiltIn_Print_Area_4_1_1_1_1_1_1">"$#REF!.$A$1:$H$383"</definedName>
    <definedName name="_123_____________________________________________________________________Excel_BuiltIn_Print_Area_4_1_1_1_1_1_1">"$#REF!.$A$1:$H$383"</definedName>
    <definedName name="_124____________________________________________________________________Excel_BuiltIn_Print_Area_4_1_1_1_1_1_1">"$#REF!.$A$1:$H$383"</definedName>
    <definedName name="_125___________________________________________________________________Excel_BuiltIn_Print_Area_4_1_1_1_1_1_1">"$#REF!.$A$1:$H$383"</definedName>
    <definedName name="_126__________________________________________________________________Excel_BuiltIn_Print_Area_4_1_1_1_1_1_1">"$#REF!.$A$1:$H$383"</definedName>
    <definedName name="_127_________________________________________________________________Excel_BuiltIn_Print_Area_4_1_1_1_1_1_1">"$#REF!.$A$1:$H$383"</definedName>
    <definedName name="_128________________________________________________________________Excel_BuiltIn_Print_Area_4_1_1_1_1_1_1">"$#REF!.$A$1:$H$383"</definedName>
    <definedName name="_129_______________________________________________________________Excel_BuiltIn_Print_Area_4_1_1_1_1_1_1">"$#REF!.$A$1:$H$383"</definedName>
    <definedName name="_13">#REF!</definedName>
    <definedName name="_13___________________________________________________________________________________________________________________________________________________________________________________Excel_BuiltIn_Print_Area_4_1_1_1_1_1_1">"$#REF!.$A$1:$H$383"</definedName>
    <definedName name="_13__123Graph_AGRAFICO_4" hidden="1">#REF!</definedName>
    <definedName name="_13__123Graph_LBL_ACHART_1" hidden="1">#REF!</definedName>
    <definedName name="_13_2">#REF!</definedName>
    <definedName name="_130______________________________________________________________Excel_BuiltIn_Print_Area_4_1_1_1_1_1_1">"$#REF!.$A$1:$H$383"</definedName>
    <definedName name="_131_____________________________________________________________Excel_BuiltIn_Print_Area_4_1_1_1_1_1_1">"$#REF!.$A$1:$H$383"</definedName>
    <definedName name="_132____________________________________________________________Excel_BuiltIn_Print_Area_4_1_1_1_1_1_1">"$#REF!.$A$1:$H$383"</definedName>
    <definedName name="_133___________________________________________________________Excel_BuiltIn_Print_Area_4_1_1_1_1_1_1">"$#REF!.$A$1:$H$383"</definedName>
    <definedName name="_134__________________________________________________________Excel_BuiltIn_Print_Area_4_1_1_1_1_1_1">"$#REF!.$A$1:$H$383"</definedName>
    <definedName name="_135_________________________________________________________Excel_BuiltIn_Print_Area_4_1_1_1_1_1_1">"$#REF!.$A$1:$H$383"</definedName>
    <definedName name="_136________________________________________________________Excel_BuiltIn_Print_Area_4_1_1_1_1_1_1">"$#REF!.$A$1:$H$383"</definedName>
    <definedName name="_137_______________________________________________________Excel_BuiltIn_Print_Area_4_1_1_1_1_1_1">"$#REF!.$A$1:$H$383"</definedName>
    <definedName name="_138______________________________________________________Excel_BuiltIn_Print_Area_4_1_1_1_1_1_1">"$#REF!.$A$1:$H$383"</definedName>
    <definedName name="_139_____________________________________________________Excel_BuiltIn_Print_Area_4_1_1_1_1_1_1">"$#REF!.$A$1:$H$383"</definedName>
    <definedName name="_14">#REF!</definedName>
    <definedName name="_14__________________________________________________________________________________________________________________________________________________________________________________Excel_BuiltIn_Print_Area_4_1_1_1_1_1_1">"$#REF!.$A$1:$H$383"</definedName>
    <definedName name="_14_20">#REF!</definedName>
    <definedName name="_140____________________________________________________Excel_BuiltIn_Print_Area_4_1_1_1_1_1_1">"$#REF!.$A$1:$H$383"</definedName>
    <definedName name="_141___________________________________________________Excel_BuiltIn_Print_Area_4_1_1_1_1_1_1">"$#REF!.$A$1:$H$383"</definedName>
    <definedName name="_142__________________________________________________Excel_BuiltIn_Print_Area_4_1_1_1_1_1_1">"$#REF!.$A$1:$H$383"</definedName>
    <definedName name="_143_________________________________________________Excel_BuiltIn_Print_Area_4_1_1_1_1_1_1">"$#REF!.$A$1:$H$383"</definedName>
    <definedName name="_1436">#REF!</definedName>
    <definedName name="_144________________________________________________Excel_BuiltIn_Print_Area_4_1_1_1_1_1_1">"$#REF!.$A$1:$H$383"</definedName>
    <definedName name="_1443">#REF!</definedName>
    <definedName name="_1443B">#REF!</definedName>
    <definedName name="_145_______________________________________________Excel_BuiltIn_Print_Area_4_1_1_1_1_1_1">"$#REF!.$A$1:$H$383"</definedName>
    <definedName name="_146______________________________________________Excel_BuiltIn_Print_Area_4_1_1_1_1_1_1">"$#REF!.$A$1:$H$383"</definedName>
    <definedName name="_147_____________________________________________Excel_BuiltIn_Print_Area_4_1_1_1_1_1_1">"$#REF!.$A$1:$H$383"</definedName>
    <definedName name="_148____________________________________________Excel_BuiltIn_Print_Area_4_1_1_1_1_1_1">"$#REF!.$A$1:$H$383"</definedName>
    <definedName name="_149___________________________________________Excel_BuiltIn_Print_Area_4_1_1_1_1_1_1">"$#REF!.$A$1:$H$383"</definedName>
    <definedName name="_14A1">#REF!</definedName>
    <definedName name="_14A2">#REF!</definedName>
    <definedName name="_14B1">#REF!</definedName>
    <definedName name="_14B2">#REF!</definedName>
    <definedName name="_15">#REF!</definedName>
    <definedName name="_15_________________________________________________________________________________________________________________________________________________________________________________Excel_BuiltIn_Print_Area_4_1_1_1_1_1_1">"$#REF!.$A$1:$H$383"</definedName>
    <definedName name="_15__123Graph_LBL_ACHART_2" hidden="1">#REF!</definedName>
    <definedName name="_15_21">#REF!</definedName>
    <definedName name="_150__________________________________________Excel_BuiltIn_Print_Area_4_1_1_1_1_1_1">"$#REF!.$A$1:$H$383"</definedName>
    <definedName name="_151_________________________________________Excel_BuiltIn_Print_Area_4_1_1_1_1_1_1">"$#REF!.$A$1:$H$383"</definedName>
    <definedName name="_152________________________________________Excel_BuiltIn_Print_Area_4_1_1_1_1_1_1">"$#REF!.$A$1:$H$383"</definedName>
    <definedName name="_153_______________________________________Excel_BuiltIn_Print_Area_4_1_1_1_1_1_1">"$#REF!.$A$1:$H$383"</definedName>
    <definedName name="_154______________________________________Excel_BuiltIn_Print_Area_4_1_1_1_1_1_1">"$#REF!.$A$1:$H$383"</definedName>
    <definedName name="_155_____________________________________Excel_BuiltIn_Print_Area_4_1_1_1_1_1_1">"$#REF!.$A$1:$H$383"</definedName>
    <definedName name="_156____________________________________Excel_BuiltIn_Print_Area_4_1_1_1_1_1_1">"$#REF!.$A$1:$H$383"</definedName>
    <definedName name="_157___________________________________Excel_BuiltIn_Print_Area_4_1_1_1_1_1_1">"$#REF!.$A$1:$H$383"</definedName>
    <definedName name="_158__________________________________Excel_BuiltIn_Print_Area_4_1_1_1_1_1_1">"$#REF!.$A$1:$H$383"</definedName>
    <definedName name="_159_________________________________Excel_BuiltIn_Print_Area_4_1_1_1_1_1_1">"$#REF!.$A$1:$H$383"</definedName>
    <definedName name="_16">#REF!</definedName>
    <definedName name="_16________________________________________________________________________________________________________________________________________________________________________________Excel_BuiltIn_Print_Area_4_1_1_1_1_1_1">"$#REF!.$A$1:$H$383"</definedName>
    <definedName name="_16__123Graph_AGRAFICO_1" hidden="1">#REF!</definedName>
    <definedName name="_16__123Graph_BGRAFICO_1" hidden="1">#REF!</definedName>
    <definedName name="_16_5">#REF!</definedName>
    <definedName name="_160________________________________Excel_BuiltIn_Print_Area_4_1_1_1_1_1_1">"$#REF!.$A$1:$H$383"</definedName>
    <definedName name="_161_______________________________Excel_BuiltIn_Print_Area_4_1_1_1_1_1_1">"$#REF!.$A$1:$H$383"</definedName>
    <definedName name="_162______________________________Excel_BuiltIn_Print_Area_4_1_1_1_1_1_1">"$#REF!.$A$1:$H$383"</definedName>
    <definedName name="_163_____________________________Excel_BuiltIn_Print_Area_4_1_1_1_1_1_1">"$#REF!.$A$1:$H$383"</definedName>
    <definedName name="_164____________________________Excel_BuiltIn_Print_Area_4_1_1_1_1_1_1">"$#REF!.$A$1:$H$383"</definedName>
    <definedName name="_1641">#REF!</definedName>
    <definedName name="_165___________________________Excel_BuiltIn_Print_Area_4_1_1_1_1_1_1">"$#REF!.$A$1:$H$383"</definedName>
    <definedName name="_166__________________________Excel_BuiltIn_Print_Area_4_1_1_1_1_1_1">"$#REF!.$A$1:$H$383"</definedName>
    <definedName name="_167_________________________Excel_BuiltIn_Print_Area_4_1_1_1_1_1_1">"$#REF!.$A$1:$H$383"</definedName>
    <definedName name="_168________________________Excel_BuiltIn_Print_Area_4_1_1_1_1_1_1">"$#REF!.$A$1:$H$383"</definedName>
    <definedName name="_169_______________________Excel_BuiltIn_Print_Area_4_1_1_1_1_1_1">"$#REF!.$A$1:$H$383"</definedName>
    <definedName name="_17">#REF!</definedName>
    <definedName name="_17_______________________________________________________________________________________________________________________________________________________________________________Excel_BuiltIn_Print_Area_4_1_1_1_1_1_1">"$#REF!.$A$1:$H$383"</definedName>
    <definedName name="_17__123Graph_AGRAFICO_2" hidden="1">#REF!</definedName>
    <definedName name="_17__123Graph_BGRAFICO_2" hidden="1">#REF!</definedName>
    <definedName name="_17_6">#REF!</definedName>
    <definedName name="_170">#REF!</definedName>
    <definedName name="_170______________________Excel_BuiltIn_Print_Area_4_1_1_1_1_1_1">"$#REF!.$A$1:$H$383"</definedName>
    <definedName name="_171_____________________Excel_BuiltIn_Print_Area_4_1_1_1_1_1_1">"$#REF!.$A$1:$H$383"</definedName>
    <definedName name="_172____________________Excel_BuiltIn_Print_Area_4_1_1_1_1_1_1">"$#REF!.$A$1:$H$383"</definedName>
    <definedName name="_1722">#REF!</definedName>
    <definedName name="_173___________________Excel_BuiltIn_Print_Area_4_1_1_1_1_1_1">"$#REF!.$A$1:$H$383"</definedName>
    <definedName name="_174__________________Excel_BuiltIn_Print_Area_4_1_1_1_1_1_1">"$#REF!.$A$1:$H$383"</definedName>
    <definedName name="_1743A">#REF!</definedName>
    <definedName name="_175_________________Excel_BuiltIn_Print_Area_4_1_1_1_1_1_1">"$#REF!.$A$1:$H$383"</definedName>
    <definedName name="_176________________Excel_BuiltIn_Print_Area_4_1_1_1_1_1_1">"$#REF!.$A$1:$H$383"</definedName>
    <definedName name="_177_______________Excel_BuiltIn_Print_Area_4_1_1_1_1_1_1">"$#REF!.$A$1:$H$383"</definedName>
    <definedName name="_1771">#REF!</definedName>
    <definedName name="_1771a">#REF!</definedName>
    <definedName name="_1771b">#REF!</definedName>
    <definedName name="_1771i">#REF!</definedName>
    <definedName name="_178______________Excel_BuiltIn_Print_Area_4_1_1_1_1_1_1">"$#REF!.$A$1:$H$383"</definedName>
    <definedName name="_1783">#REF!</definedName>
    <definedName name="_179_____________Excel_BuiltIn_Print_Area_4_1_1_1_1_1_1">"$#REF!.$A$1:$H$383"</definedName>
    <definedName name="_18______________________________________________________________________________________________________________________________________________________________________________Excel_BuiltIn_Print_Area_4_1_1_1_1_1_1">"$#REF!.$A$1:$H$383"</definedName>
    <definedName name="_18__123Graph_AGRAFICO_3" hidden="1">#REF!</definedName>
    <definedName name="_18__123Graph_BGRAFICO_3" hidden="1">#REF!</definedName>
    <definedName name="_18_7">#REF!</definedName>
    <definedName name="_180____________Excel_BuiltIn_Print_Area_4_1_1_1_1_1_1">"$#REF!.$A$1:$H$383"</definedName>
    <definedName name="_181___________Excel_BuiltIn_Print_Area_4_1_1_1_1_1_1">"$#REF!.$A$1:$H$383"</definedName>
    <definedName name="_182__________Excel_BuiltIn_Print_Area_4_1_1_1_1_1_1">"$#REF!.$A$1:$H$383"</definedName>
    <definedName name="_183_________Excel_BuiltIn_Print_Area_4_1_1_1_1_1_1">"$#REF!.$A$1:$H$383"</definedName>
    <definedName name="_184________Excel_BuiltIn_Print_Area_4_1_1_1_1_1_1">"$#REF!.$A$1:$H$383"</definedName>
    <definedName name="_185_______Excel_BuiltIn_Print_Area_4_1_1_1_1_1_1">"$#REF!.$A$1:$H$383"</definedName>
    <definedName name="_186______Excel_BuiltIn_Print_Area_4_1_1_1_1_1_1">"$#REF!.$A$1:$H$383"</definedName>
    <definedName name="_1860">#REF!</definedName>
    <definedName name="_1867A">#REF!</definedName>
    <definedName name="_187_____Excel_BuiltIn_Print_Area_4_1_1_1_1_1_1">"$#REF!.$A$1:$H$383"</definedName>
    <definedName name="_188____Excel_BuiltIn_Print_Area_4_1_1_1_1_1_1">"$#REF!.$A$1:$H$383"</definedName>
    <definedName name="_1883">#REF!</definedName>
    <definedName name="_189___Excel_BuiltIn_Print_Area_4_1_1_1_1_1_1">"$#REF!.$A$1:$H$383"</definedName>
    <definedName name="_19">#REF!</definedName>
    <definedName name="_19_____________________________________________________________________________________________________________________________________________________________________________Excel_BuiltIn_Print_Area_4_1_1_1_1_1_1">"$#REF!.$A$1:$H$383"</definedName>
    <definedName name="_19__123Graph_AGRAFICO_4" hidden="1">#REF!</definedName>
    <definedName name="_19__123Graph_BGRAFICO_4" hidden="1">#REF!</definedName>
    <definedName name="_19_8">#REF!</definedName>
    <definedName name="_190__Excel_BuiltIn_Print_Area_4_1_1_1_1_1_1">"$#REF!.$A$1:$H$383"</definedName>
    <definedName name="_191_Excel_BuiltIn_Print_Area_4_1_1_1_1_1_1">"$#REF!.$A$1:$H$383"</definedName>
    <definedName name="_192Excel_BuiltIn_Print_Area_4_1_1_1_1_1_1">"$#REF!.$A$1:$H$383"</definedName>
    <definedName name="_1ANEX_A">#REF!</definedName>
    <definedName name="_1B">#REF!</definedName>
    <definedName name="_1diario1997a">#REF!</definedName>
    <definedName name="_1Excel_BuiltIn_Print_Area_1">#REF!</definedName>
    <definedName name="_1Excel_BuiltIn_Print_Area_4_1_1_1_1_1_1">"$#REF!.$A$1:$H$383"</definedName>
    <definedName name="_2">#N/A</definedName>
    <definedName name="_2______________________________________________________________________________________________________________________________________________________________________________________________Excel_BuiltIn_Print_Area_4_1_1_1_1_1_1">"$#REF!.$A$1:$H$383"</definedName>
    <definedName name="_2___123Graph_AGRAFICO_1" hidden="1">#REF!</definedName>
    <definedName name="_2__123Graph_ACHART_1" hidden="1">#REF!</definedName>
    <definedName name="_2__123Graph_ACHART_2" hidden="1">#REF!</definedName>
    <definedName name="_2_1">#REF!</definedName>
    <definedName name="_2_3">#REF!</definedName>
    <definedName name="_20">#REF!</definedName>
    <definedName name="_20____________________________________________________________________________________________________________________________________________________________________________Excel_BuiltIn_Print_Area_4_1_1_1_1_1_1">"$#REF!.$A$1:$H$383"</definedName>
    <definedName name="_20_9">#REF!</definedName>
    <definedName name="_2035">#REF!</definedName>
    <definedName name="_2036">#REF!</definedName>
    <definedName name="_21">#REF!</definedName>
    <definedName name="_21___________________________________________________________________________________________________________________________________________________________________________Excel_BuiltIn_Print_Area_4_1_1_1_1_1_1">"$#REF!.$A$1:$H$383"</definedName>
    <definedName name="_21__123Graph_CGRAFICO_1" hidden="1">#REF!</definedName>
    <definedName name="_217">#REF!</definedName>
    <definedName name="_2178">#REF!</definedName>
    <definedName name="_21BORDER_1_L">#REF!</definedName>
    <definedName name="_22__________________________________________________________________________________________________________________________________________________________________________Excel_BuiltIn_Print_Area_4_1_1_1_1_1_1">"$#REF!.$A$1:$H$383"</definedName>
    <definedName name="_22__123Graph_XCHART_2" hidden="1">#REF!</definedName>
    <definedName name="_22BORDER_1_T">#REF!</definedName>
    <definedName name="_23_________________________________________________________________________________________________________________________________________________________________________Excel_BuiltIn_Print_Area_4_1_1_1_1_1_1">"$#REF!.$A$1:$H$383"</definedName>
    <definedName name="_23__123Graph_CGRAFICO_3" hidden="1">#REF!</definedName>
    <definedName name="_23__123Graph_XCHART_3" hidden="1">#REF!</definedName>
    <definedName name="_232">#REF!</definedName>
    <definedName name="_23RANGE_1">#REF!</definedName>
    <definedName name="_24________________________________________________________________________________________________________________________________________________________________________Excel_BuiltIn_Print_Area_4_1_1_1_1_1_1">"$#REF!.$A$1:$H$383"</definedName>
    <definedName name="_24__123Graph_BGRAFICO_1" hidden="1">#REF!</definedName>
    <definedName name="_24__123Graph_CGRAFICO_4" hidden="1">#REF!</definedName>
    <definedName name="_24__123Graph_XCHART_4" hidden="1">#REF!</definedName>
    <definedName name="_242">#REF!</definedName>
    <definedName name="_2493">#REF!</definedName>
    <definedName name="_25_______________________________________________________________________________________________________________________________________________________________________Excel_BuiltIn_Print_Area_4_1_1_1_1_1_1">"$#REF!.$A$1:$H$383"</definedName>
    <definedName name="_25__123Graph_BGRAFICO_2" hidden="1">#REF!</definedName>
    <definedName name="_25__123Graph_LBL_ACHART_1" hidden="1">#REF!</definedName>
    <definedName name="_250">#REF!</definedName>
    <definedName name="_2513">#REF!</definedName>
    <definedName name="_2559">#REF!</definedName>
    <definedName name="_2559A">#REF!</definedName>
    <definedName name="_2559I">#REF!</definedName>
    <definedName name="_256">#REF!</definedName>
    <definedName name="_2582">#REF!</definedName>
    <definedName name="_26______________________________________________________________________________________________________________________________________________________________________Excel_BuiltIn_Print_Area_4_1_1_1_1_1_1">"$#REF!.$A$1:$H$383"</definedName>
    <definedName name="_26__123Graph_BGRAFICO_3" hidden="1">#REF!</definedName>
    <definedName name="_2671">#REF!</definedName>
    <definedName name="_27_____________________________________________________________________________________________________________________________________________________________________Excel_BuiltIn_Print_Area_4_1_1_1_1_1_1">"$#REF!.$A$1:$H$383"</definedName>
    <definedName name="_27__123Graph_BGRAFICO_4" hidden="1">#REF!</definedName>
    <definedName name="_27__123Graph_LBL_ACHART_2" hidden="1">#REF!</definedName>
    <definedName name="_2725">#REF!</definedName>
    <definedName name="_2746">#REF!</definedName>
    <definedName name="_2746A">#REF!</definedName>
    <definedName name="_2746B">#REF!</definedName>
    <definedName name="_2753">#REF!</definedName>
    <definedName name="_2763">#REF!</definedName>
    <definedName name="_2777">#REF!</definedName>
    <definedName name="_2783">#REF!</definedName>
    <definedName name="_28____________________________________________________________________________________________________________________________________________________________________Excel_BuiltIn_Print_Area_4_1_1_1_1_1_1">"$#REF!.$A$1:$H$383"</definedName>
    <definedName name="_2805">#REF!</definedName>
    <definedName name="_2805A">#REF!</definedName>
    <definedName name="_2812">#REF!</definedName>
    <definedName name="_2813">#REF!</definedName>
    <definedName name="_2817">#REF!</definedName>
    <definedName name="_2819">#REF!</definedName>
    <definedName name="_2842">#REF!</definedName>
    <definedName name="_2853">#REF!</definedName>
    <definedName name="_29___________________________________________________________________________________________________________________________________________________________________Excel_BuiltIn_Print_Area_4_1_1_1_1_1_1">"$#REF!.$A$1:$H$383"</definedName>
    <definedName name="_2905">#REF!</definedName>
    <definedName name="_2906">#REF!</definedName>
    <definedName name="_2ANEX_A">#REF!</definedName>
    <definedName name="_2ANEX_H">#REF!</definedName>
    <definedName name="_3">#REF!</definedName>
    <definedName name="_3_____________________________________________________________________________________________________________________________________________________________________________________________Excel_BuiltIn_Print_Area_4_1_1_1_1_1_1">"$#REF!.$A$1:$H$383"</definedName>
    <definedName name="_3___123Graph_AGRAFICO_2" hidden="1">#REF!</definedName>
    <definedName name="_3_10">#REF!</definedName>
    <definedName name="_3_4ACD">#REF!</definedName>
    <definedName name="_3_Apr_03">"Today_FXDeals"</definedName>
    <definedName name="_30__________________________________________________________________________________________________________________________________________________________________Excel_BuiltIn_Print_Area_4_1_1_1_1_1_1">"$#REF!.$A$1:$H$383"</definedName>
    <definedName name="_30__123Graph_CGRAFICO_1" hidden="1">#REF!</definedName>
    <definedName name="_3010">#REF!</definedName>
    <definedName name="_3010A">#REF!</definedName>
    <definedName name="_3010b">#REF!</definedName>
    <definedName name="_3025">#REF!</definedName>
    <definedName name="_3025A">#REF!</definedName>
    <definedName name="_3025AA">#REF!</definedName>
    <definedName name="_3025i">#REF!</definedName>
    <definedName name="_3025t">#REF!</definedName>
    <definedName name="_3025uk">#REF!</definedName>
    <definedName name="_3027">#REF!</definedName>
    <definedName name="_3033">#REF!</definedName>
    <definedName name="_3073">#REF!</definedName>
    <definedName name="_3085">#REF!</definedName>
    <definedName name="_3085A">#REF!</definedName>
    <definedName name="_3085B">#REF!</definedName>
    <definedName name="_3094">#REF!</definedName>
    <definedName name="_31_________________________________________________________________________________________________________________________________________________________________Excel_BuiltIn_Print_Area_4_1_1_1_1_1_1">"$#REF!.$A$1:$H$383"</definedName>
    <definedName name="_31__123Graph_LBL_AGRAFICO_2" hidden="1">#REF!</definedName>
    <definedName name="_3107">#REF!</definedName>
    <definedName name="_3107A">#REF!</definedName>
    <definedName name="_3107B">#REF!</definedName>
    <definedName name="_3107i">#REF!</definedName>
    <definedName name="_3143">#REF!</definedName>
    <definedName name="_32________________________________________________________________________________________________________________________________________________________________Excel_BuiltIn_Print_Area_4_1_1_1_1_1_1">"$#REF!.$A$1:$H$383"</definedName>
    <definedName name="_32__123Graph_CGRAFICO_3" hidden="1">#REF!</definedName>
    <definedName name="_32__123Graph_LBL_AGRAFICO_4" hidden="1">#REF!</definedName>
    <definedName name="_3207">#REF!</definedName>
    <definedName name="_3208">#REF!</definedName>
    <definedName name="_3215">#REF!</definedName>
    <definedName name="_3223">#REF!</definedName>
    <definedName name="_3224">#REF!</definedName>
    <definedName name="_3224A">#REF!</definedName>
    <definedName name="_3224b">#REF!</definedName>
    <definedName name="_3230">#REF!</definedName>
    <definedName name="_3231">#REF!</definedName>
    <definedName name="_3235">#REF!</definedName>
    <definedName name="_3250">#REF!</definedName>
    <definedName name="_3250B">#REF!</definedName>
    <definedName name="_3250I">#REF!</definedName>
    <definedName name="_33_______________________________________________________________________________________________________________________________________________________________Excel_BuiltIn_Print_Area_4_1_1_1_1_1_1">"$#REF!.$A$1:$H$383"</definedName>
    <definedName name="_33__123Graph_CGRAFICO_4" hidden="1">#REF!</definedName>
    <definedName name="_3328">#REF!</definedName>
    <definedName name="_3330">#REF!</definedName>
    <definedName name="_3334">#REF!</definedName>
    <definedName name="_34______________________________________________________________________________________________________________________________________________________________Excel_BuiltIn_Print_Area_4_1_1_1_1_1_1">"$#REF!.$A$1:$H$383"</definedName>
    <definedName name="_34__123Graph_LBL_ACHART_1" hidden="1">#REF!</definedName>
    <definedName name="_34__123Graph_LBL_BGRAFICO_2" hidden="1">#REF!</definedName>
    <definedName name="_3401">#REF!</definedName>
    <definedName name="_3401A">#REF!</definedName>
    <definedName name="_3403">#REF!</definedName>
    <definedName name="_3405">#REF!</definedName>
    <definedName name="_3416">#REF!</definedName>
    <definedName name="_3422">#REF!</definedName>
    <definedName name="_3424">#REF!</definedName>
    <definedName name="_3430">#REF!</definedName>
    <definedName name="_3434">#REF!</definedName>
    <definedName name="_3436">#REF!</definedName>
    <definedName name="_3438">#REF!</definedName>
    <definedName name="_3441">#REF!</definedName>
    <definedName name="_3442">#REF!</definedName>
    <definedName name="_3446">#REF!</definedName>
    <definedName name="_3481">#REF!</definedName>
    <definedName name="_3481I">#REF!</definedName>
    <definedName name="_3483">#REF!</definedName>
    <definedName name="_3488">#REF!</definedName>
    <definedName name="_35_____________________________________________________________________________________________________________________________________________________________Excel_BuiltIn_Print_Area_4_1_1_1_1_1_1">"$#REF!.$A$1:$H$383"</definedName>
    <definedName name="_35__123Graph_LBL_BGRAFICO_4" hidden="1">#REF!</definedName>
    <definedName name="_3554">#REF!</definedName>
    <definedName name="_3560">#REF!</definedName>
    <definedName name="_36____________________________________________________________________________________________________________________________________________________________Excel_BuiltIn_Print_Area_4_1_1_1_1_1_1">"$#REF!.$A$1:$H$383"</definedName>
    <definedName name="_3652">#REF!</definedName>
    <definedName name="_37">#REF!</definedName>
    <definedName name="_37___________________________________________________________________________________________________________________________________________________________Excel_BuiltIn_Print_Area_4_1_1_1_1_1_1">"$#REF!.$A$1:$H$383"</definedName>
    <definedName name="_37__123Graph_LBL_ACHART_2" hidden="1">#REF!</definedName>
    <definedName name="_3723">#REF!</definedName>
    <definedName name="_3723a">#REF!</definedName>
    <definedName name="_3723B">#REF!</definedName>
    <definedName name="_3762">#REF!</definedName>
    <definedName name="_38__________________________________________________________________________________________________________________________________________________________Excel_BuiltIn_Print_Area_4_1_1_1_1_1_1">"$#REF!.$A$1:$H$383"</definedName>
    <definedName name="_38__123Graph_LBL_CGRAFICO_4" hidden="1">#REF!</definedName>
    <definedName name="_3808">#REF!</definedName>
    <definedName name="_3810">#REF!</definedName>
    <definedName name="_3810a">#REF!</definedName>
    <definedName name="_3852">#REF!</definedName>
    <definedName name="_39_________________________________________________________________________________________________________________________________________________________Excel_BuiltIn_Print_Area_4_1_1_1_1_1_1">"$#REF!.$A$1:$H$383"</definedName>
    <definedName name="_3905">#REF!</definedName>
    <definedName name="_3962">#REF!</definedName>
    <definedName name="_4">#REF!</definedName>
    <definedName name="_4____________________________________________________________________________________________________________________________________________________________________________________________Excel_BuiltIn_Print_Area_4_1_1_1_1_1_1">"$#REF!.$A$1:$H$383"</definedName>
    <definedName name="_4___123Graph_BCHART_3" hidden="1">#REF!</definedName>
    <definedName name="_4_1_50_0_1">#REF!</definedName>
    <definedName name="_4_100">#REF!</definedName>
    <definedName name="_4_4ASCH">#REF!</definedName>
    <definedName name="_40________________________________________________________________________________________________________________________________________________________Excel_BuiltIn_Print_Area_4_1_1_1_1_1_1">"$#REF!.$A$1:$H$383"</definedName>
    <definedName name="_40__123Graph_XCHART_2" hidden="1">#REF!</definedName>
    <definedName name="_4006">#REF!</definedName>
    <definedName name="_4006b">#REF!</definedName>
    <definedName name="_4006i">#REF!</definedName>
    <definedName name="_4007">#REF!</definedName>
    <definedName name="_4009">#REF!</definedName>
    <definedName name="_4018">#REF!</definedName>
    <definedName name="_4026">#REF!</definedName>
    <definedName name="_4092">#REF!</definedName>
    <definedName name="_41_______________________________________________________________________________________________________________________________________________________Excel_BuiltIn_Print_Area_4_1_1_1_1_1_1">"$#REF!.$A$1:$H$383"</definedName>
    <definedName name="_41__123Graph_XCHART_3" hidden="1">#REF!</definedName>
    <definedName name="_42______________________________________________________________________________________________________________________________________________________Excel_BuiltIn_Print_Area_4_1_1_1_1_1_1">"$#REF!.$A$1:$H$383"</definedName>
    <definedName name="_42__123Graph_XCHART_4" hidden="1">#REF!</definedName>
    <definedName name="_4205">#REF!</definedName>
    <definedName name="_4205A">#REF!</definedName>
    <definedName name="_4252">#REF!</definedName>
    <definedName name="_4252a">#REF!</definedName>
    <definedName name="_4252b">#REF!</definedName>
    <definedName name="_43_____________________________________________________________________________________________________________________________________________________Excel_BuiltIn_Print_Area_4_1_1_1_1_1_1">"$#REF!.$A$1:$H$383"</definedName>
    <definedName name="_43__123Graph_XGRAFICO_2" hidden="1">#REF!</definedName>
    <definedName name="_4315b">#REF!</definedName>
    <definedName name="_4318A">#REF!</definedName>
    <definedName name="_4318b">#REF!</definedName>
    <definedName name="_44____________________________________________________________________________________________________________________________________________________Excel_BuiltIn_Print_Area_4_1_1_1_1_1_1">"$#REF!.$A$1:$H$383"</definedName>
    <definedName name="_44__123Graph_LBL_AGRAFICO_2" hidden="1">#REF!</definedName>
    <definedName name="_44__123Graph_XGRAFICO_4" hidden="1">#REF!</definedName>
    <definedName name="_4408">#REF!</definedName>
    <definedName name="_4451">#REF!</definedName>
    <definedName name="_4453">#REF!</definedName>
    <definedName name="_4474">#REF!</definedName>
    <definedName name="_45___________________________________________________________________________________________________________________________________________________Excel_BuiltIn_Print_Area_4_1_1_1_1_1_1">"$#REF!.$A$1:$H$383"</definedName>
    <definedName name="_45__123Graph_LBL_AGRAFICO_4" hidden="1">#REF!</definedName>
    <definedName name="_4534A">#REF!</definedName>
    <definedName name="_4572">#REF!</definedName>
    <definedName name="_46__________________________________________________________________________________________________________________________________________________Excel_BuiltIn_Print_Area_4_1_1_1_1_1_1">"$#REF!.$A$1:$H$383"</definedName>
    <definedName name="_4607">#REF!</definedName>
    <definedName name="_4607A">#REF!</definedName>
    <definedName name="_4607B">#REF!</definedName>
    <definedName name="_4622">#REF!</definedName>
    <definedName name="_4639">#REF!</definedName>
    <definedName name="_4648">#REF!</definedName>
    <definedName name="_47_________________________________________________________________________________________________________________________________________________Excel_BuiltIn_Print_Area_4_1_1_1_1_1_1">"$#REF!.$A$1:$H$383"</definedName>
    <definedName name="_4701">#REF!</definedName>
    <definedName name="_4744">#REF!</definedName>
    <definedName name="_4744i">#REF!</definedName>
    <definedName name="_48________________________________________________________________________________________________________________________________________________Excel_BuiltIn_Print_Area_4_1_1_1_1_1_1">"$#REF!.$A$1:$H$383"</definedName>
    <definedName name="_48__123Graph_LBL_BGRAFICO_2" hidden="1">#REF!</definedName>
    <definedName name="_49_______________________________________________________________________________________________________________________________________________Excel_BuiltIn_Print_Area_4_1_1_1_1_1_1">"$#REF!.$A$1:$H$383"</definedName>
    <definedName name="_49__123Graph_LBL_BGRAFICO_4" hidden="1">#REF!</definedName>
    <definedName name="_4902">#REF!</definedName>
    <definedName name="_4905">#REF!</definedName>
    <definedName name="_4907">#REF!</definedName>
    <definedName name="_4952">#REF!</definedName>
    <definedName name="_4954">#REF!</definedName>
    <definedName name="_4955">#REF!</definedName>
    <definedName name="_4A1d">#REF!</definedName>
    <definedName name="_4A2m">#REF!</definedName>
    <definedName name="_4A2s">#REF!</definedName>
    <definedName name="_4ACD">#REF!</definedName>
    <definedName name="_4ANEX_H">#REF!</definedName>
    <definedName name="_4ASCH">#REF!</definedName>
    <definedName name="_4B1d">#REF!</definedName>
    <definedName name="_4B2m">#REF!</definedName>
    <definedName name="_4B2s">#REF!</definedName>
    <definedName name="_4BCD">#REF!</definedName>
    <definedName name="_4BSCH">#REF!</definedName>
    <definedName name="_4C1d">#REF!</definedName>
    <definedName name="_4C2m">#REF!</definedName>
    <definedName name="_4C2s">#REF!</definedName>
    <definedName name="_4CD">#REF!</definedName>
    <definedName name="_4D1d">#REF!</definedName>
    <definedName name="_4D2m">#REF!</definedName>
    <definedName name="_4D2s">#REF!</definedName>
    <definedName name="_4E1d">#REF!</definedName>
    <definedName name="_4E2m">#REF!</definedName>
    <definedName name="_4Es">#REF!</definedName>
    <definedName name="_4M">#REF!</definedName>
    <definedName name="_4S">#REF!</definedName>
    <definedName name="_5">#REF!</definedName>
    <definedName name="_5___________________________________________________________________________________________________________________________________________________________________________________________Excel_BuiltIn_Print_Area_4_1_1_1_1_1_1">"$#REF!.$A$1:$H$383"</definedName>
    <definedName name="_5___123Graph_CCHART_3" hidden="1">#REF!</definedName>
    <definedName name="_5__123Graph_LBL_ACHART_1" hidden="1">#REF!</definedName>
    <definedName name="_5_11">#REF!</definedName>
    <definedName name="_50______________________________________________________________________________________________________________________________________________Excel_BuiltIn_Print_Area_4_1_1_1_1_1_1">"$#REF!.$A$1:$H$383"</definedName>
    <definedName name="_5000">#REF!</definedName>
    <definedName name="_5002">#REF!</definedName>
    <definedName name="_5011">#REF!</definedName>
    <definedName name="_5020">#REF!</definedName>
    <definedName name="_5026">#REF!</definedName>
    <definedName name="_5032">#REF!</definedName>
    <definedName name="_5049">#REF!</definedName>
    <definedName name="_5069">#REF!</definedName>
    <definedName name="_5074">#REF!</definedName>
    <definedName name="_51_____________________________________________________________________________________________________________________________________________Excel_BuiltIn_Print_Area_4_1_1_1_1_1_1">"$#REF!.$A$1:$H$383"</definedName>
    <definedName name="_5188">#REF!</definedName>
    <definedName name="_52____________________________________________________________________________________________________________________________________________Excel_BuiltIn_Print_Area_4_1_1_1_1_1_1">"$#REF!.$A$1:$H$383"</definedName>
    <definedName name="_5238">#REF!</definedName>
    <definedName name="_53___________________________________________________________________________________________________________________________________________Excel_BuiltIn_Print_Area_4_1_1_1_1_1_1">"$#REF!.$A$1:$H$383"</definedName>
    <definedName name="_53__123Graph_LBL_CGRAFICO_4" hidden="1">#REF!</definedName>
    <definedName name="_5305">#REF!</definedName>
    <definedName name="_5305b">#REF!</definedName>
    <definedName name="_54__________________________________________________________________________________________________________________________________________Excel_BuiltIn_Print_Area_4_1_1_1_1_1_1">"$#REF!.$A$1:$H$383"</definedName>
    <definedName name="_5405">#REF!</definedName>
    <definedName name="_55_________________________________________________________________________________________________________________________________________Excel_BuiltIn_Print_Area_4_1_1_1_1_1_1">"$#REF!.$A$1:$H$383"</definedName>
    <definedName name="_5511">#REF!</definedName>
    <definedName name="_5511A">#REF!</definedName>
    <definedName name="_5511B">#REF!</definedName>
    <definedName name="_56________________________________________________________________________________________________________________________________________Excel_BuiltIn_Print_Area_4_1_1_1_1_1_1">"$#REF!.$A$1:$H$383"</definedName>
    <definedName name="_56__123Graph_XCHART_2" hidden="1">#REF!</definedName>
    <definedName name="_5604">#REF!</definedName>
    <definedName name="_5604A">#REF!</definedName>
    <definedName name="_5604B">#REF!</definedName>
    <definedName name="_5623">#REF!</definedName>
    <definedName name="_5623A">#REF!</definedName>
    <definedName name="_5623B">#REF!</definedName>
    <definedName name="_5623i">#REF!</definedName>
    <definedName name="_5632">#REF!</definedName>
    <definedName name="_5641">#REF!</definedName>
    <definedName name="_5641b">#REF!</definedName>
    <definedName name="_57_______________________________________________________________________________________________________________________________________Excel_BuiltIn_Print_Area_4_1_1_1_1_1_1">"$#REF!.$A$1:$H$383"</definedName>
    <definedName name="_57__123Graph_XCHART_3" hidden="1">#REF!</definedName>
    <definedName name="_5708">#REF!</definedName>
    <definedName name="_58______________________________________________________________________________________________________________________________________Excel_BuiltIn_Print_Area_4_1_1_1_1_1_1">"$#REF!.$A$1:$H$383"</definedName>
    <definedName name="_58__123Graph_XCHART_4" hidden="1">#REF!</definedName>
    <definedName name="_5807">#REF!</definedName>
    <definedName name="_5807a">#REF!</definedName>
    <definedName name="_5807i">#REF!</definedName>
    <definedName name="_59_____________________________________________________________________________________________________________________________________Excel_BuiltIn_Print_Area_4_1_1_1_1_1_1">"$#REF!.$A$1:$H$383"</definedName>
    <definedName name="_59__123Graph_XGRAFICO_2" hidden="1">#REF!</definedName>
    <definedName name="_5907">#REF!</definedName>
    <definedName name="_5907A">#REF!</definedName>
    <definedName name="_5907B">#REF!</definedName>
    <definedName name="_5908">#REF!</definedName>
    <definedName name="_5920">#REF!</definedName>
    <definedName name="_6">#REF!</definedName>
    <definedName name="_6__________________________________________________________________________________________________________________________________________________________________________________________Excel_BuiltIn_Print_Area_4_1_1_1_1_1_1">"$#REF!.$A$1:$H$383"</definedName>
    <definedName name="_6___123Graph_XCHART_3" hidden="1">#REF!</definedName>
    <definedName name="_6__123Graph_ACHART_2" hidden="1">#REF!</definedName>
    <definedName name="_6__123Graph_LBL_ACHART_2" hidden="1">#REF!</definedName>
    <definedName name="_6_12">#REF!</definedName>
    <definedName name="_6_4BCD">#REF!</definedName>
    <definedName name="_60____________________________________________________________________________________________________________________________________Excel_BuiltIn_Print_Area_4_1_1_1_1_1_1">"$#REF!.$A$1:$H$383"</definedName>
    <definedName name="_60__123Graph_XGRAFICO_4" hidden="1">#REF!</definedName>
    <definedName name="_6005">#REF!</definedName>
    <definedName name="_61___________________________________________________________________________________________________________________________________Excel_BuiltIn_Print_Area_4_1_1_1_1_1_1">"$#REF!.$A$1:$H$383"</definedName>
    <definedName name="_6112">#REF!</definedName>
    <definedName name="_6116">#REF!</definedName>
    <definedName name="_6119">#REF!</definedName>
    <definedName name="_6159">#REF!</definedName>
    <definedName name="_6162">#REF!</definedName>
    <definedName name="_6167">#REF!</definedName>
    <definedName name="_6176">#REF!</definedName>
    <definedName name="_62__________________________________________________________________________________________________________________________________Excel_BuiltIn_Print_Area_4_1_1_1_1_1_1">"$#REF!.$A$1:$H$383"</definedName>
    <definedName name="_6206">#REF!</definedName>
    <definedName name="_6206A">#REF!</definedName>
    <definedName name="_6206B">#REF!</definedName>
    <definedName name="_6281">#REF!</definedName>
    <definedName name="_6281A">#REF!</definedName>
    <definedName name="_6291">#REF!</definedName>
    <definedName name="_6291a">#REF!</definedName>
    <definedName name="_63">#REF!</definedName>
    <definedName name="_63_________________________________________________________________________________________________________________________________Excel_BuiltIn_Print_Area_4_1_1_1_1_1_1">"$#REF!.$A$1:$H$383"</definedName>
    <definedName name="_6305">#REF!</definedName>
    <definedName name="_6305A">#REF!</definedName>
    <definedName name="_6340">#REF!</definedName>
    <definedName name="_6350">#REF!</definedName>
    <definedName name="_6350A">#REF!</definedName>
    <definedName name="_64________________________________________________________________________________________________________________________________Excel_BuiltIn_Print_Area_4_1_1_1_1_1_1">"$#REF!.$A$1:$H$383"</definedName>
    <definedName name="_6402">#REF!</definedName>
    <definedName name="_6402A">#REF!</definedName>
    <definedName name="_6402I">#REF!</definedName>
    <definedName name="_6450">#REF!</definedName>
    <definedName name="_6450a">#REF!</definedName>
    <definedName name="_65_______________________________________________________________________________________________________________________________Excel_BuiltIn_Print_Area_4_1_1_1_1_1_1">"$#REF!.$A$1:$H$383"</definedName>
    <definedName name="_6504">#REF!</definedName>
    <definedName name="_6505">#REF!</definedName>
    <definedName name="_6505A">#REF!</definedName>
    <definedName name="_6505B">#REF!</definedName>
    <definedName name="_6513">#REF!</definedName>
    <definedName name="_6520">#REF!</definedName>
    <definedName name="_66______________________________________________________________________________________________________________________________Excel_BuiltIn_Print_Area_4_1_1_1_1_1_1">"$#REF!.$A$1:$H$383"</definedName>
    <definedName name="_6605">#REF!</definedName>
    <definedName name="_6605A">#REF!</definedName>
    <definedName name="_67">#REF!</definedName>
    <definedName name="_67_____________________________________________________________________________________________________________________________Excel_BuiltIn_Print_Area_4_1_1_1_1_1_1">"$#REF!.$A$1:$H$383"</definedName>
    <definedName name="_6706">#REF!</definedName>
    <definedName name="_6706a">#REF!</definedName>
    <definedName name="_68____________________________________________________________________________________________________________________________Excel_BuiltIn_Print_Area_4_1_1_1_1_1_1">"$#REF!.$A$1:$H$383"</definedName>
    <definedName name="_6822">#REF!</definedName>
    <definedName name="_69">#REF!</definedName>
    <definedName name="_69___________________________________________________________________________________________________________________________Excel_BuiltIn_Print_Area_4_1_1_1_1_1_1">"$#REF!.$A$1:$H$383"</definedName>
    <definedName name="_6905">#REF!</definedName>
    <definedName name="_6905A">#REF!</definedName>
    <definedName name="_6906a">#REF!</definedName>
    <definedName name="_7">#REF!</definedName>
    <definedName name="_7_________________________________________________________________________________________________________________________________________________________________________________________Excel_BuiltIn_Print_Area_4_1_1_1_1_1_1">"$#REF!.$A$1:$H$383"</definedName>
    <definedName name="_7___123Graph_XGRAFICO_2" hidden="1">#REF!</definedName>
    <definedName name="_7_13">#REF!</definedName>
    <definedName name="_7_4BSCH">#REF!</definedName>
    <definedName name="_70__________________________________________________________________________________________________________________________Excel_BuiltIn_Print_Area_4_1_1_1_1_1_1">"$#REF!.$A$1:$H$383"</definedName>
    <definedName name="_7007">#REF!</definedName>
    <definedName name="_7007A">#REF!</definedName>
    <definedName name="_7007B">#REF!</definedName>
    <definedName name="_7008">#REF!</definedName>
    <definedName name="_7009">#REF!</definedName>
    <definedName name="_7010">#REF!</definedName>
    <definedName name="_7016">#REF!</definedName>
    <definedName name="_7018">#REF!</definedName>
    <definedName name="_71_________________________________________________________________________________________________________________________Excel_BuiltIn_Print_Area_4_1_1_1_1_1_1">"$#REF!.$A$1:$H$383"</definedName>
    <definedName name="_72________________________________________________________________________________________________________________________Excel_BuiltIn_Print_Area_4_1_1_1_1_1_1">"$#REF!.$A$1:$H$383"</definedName>
    <definedName name="_73_______________________________________________________________________________________________________________________Excel_BuiltIn_Print_Area_4_1_1_1_1_1_1">"$#REF!.$A$1:$H$383"</definedName>
    <definedName name="_7302">#REF!</definedName>
    <definedName name="_7322">#REF!</definedName>
    <definedName name="_7323">#REF!</definedName>
    <definedName name="_74______________________________________________________________________________________________________________________Excel_BuiltIn_Print_Area_4_1_1_1_1_1_1">"$#REF!.$A$1:$H$383"</definedName>
    <definedName name="_7405">#REF!</definedName>
    <definedName name="_7405A">#REF!</definedName>
    <definedName name="_7405B">#REF!</definedName>
    <definedName name="_7405I">#REF!</definedName>
    <definedName name="_7411a">#REF!</definedName>
    <definedName name="_75_____________________________________________________________________________________________________________________Excel_BuiltIn_Print_Area_4_1_1_1_1_1_1">"$#REF!.$A$1:$H$383"</definedName>
    <definedName name="_7505">#REF!</definedName>
    <definedName name="_76____________________________________________________________________________________________________________________Excel_BuiltIn_Print_Area_4_1_1_1_1_1_1">"$#REF!.$A$1:$H$383"</definedName>
    <definedName name="_7609">#REF!</definedName>
    <definedName name="_7610">#REF!</definedName>
    <definedName name="_7610B">#REF!</definedName>
    <definedName name="_7612">#REF!</definedName>
    <definedName name="_7613">#REF!</definedName>
    <definedName name="_7613a">#REF!</definedName>
    <definedName name="_7613I">#REF!</definedName>
    <definedName name="_7614">#REF!</definedName>
    <definedName name="_7615">#REF!</definedName>
    <definedName name="_7631">#REF!</definedName>
    <definedName name="_77___________________________________________________________________________________________________________________Excel_BuiltIn_Print_Area_4_1_1_1_1_1_1">"$#REF!.$A$1:$H$383"</definedName>
    <definedName name="_78__________________________________________________________________________________________________________________Excel_BuiltIn_Print_Area_4_1_1_1_1_1_1">"$#REF!.$A$1:$H$383"</definedName>
    <definedName name="_7805">#REF!</definedName>
    <definedName name="_7805A">#REF!</definedName>
    <definedName name="_7818">#REF!</definedName>
    <definedName name="_79_________________________________________________________________________________________________________________Excel_BuiltIn_Print_Area_4_1_1_1_1_1_1">"$#REF!.$A$1:$H$383"</definedName>
    <definedName name="_7903">#REF!</definedName>
    <definedName name="_8">#REF!</definedName>
    <definedName name="_8________________________________________________________________________________________________________________________________________________________________________________________Excel_BuiltIn_Print_Area_4_1_1_1_1_1_1">"$#REF!.$A$1:$H$383"</definedName>
    <definedName name="_8_14">#REF!</definedName>
    <definedName name="_8_4CD">#REF!</definedName>
    <definedName name="_80________________________________________________________________________________________________________________Excel_BuiltIn_Print_Area_4_1_1_1_1_1_1">"$#REF!.$A$1:$H$383"</definedName>
    <definedName name="_81_______________________________________________________________________________________________________________Excel_BuiltIn_Print_Area_4_1_1_1_1_1_1">"$#REF!.$A$1:$H$383"</definedName>
    <definedName name="_82______________________________________________________________________________________________________________Excel_BuiltIn_Print_Area_4_1_1_1_1_1_1">"$#REF!.$A$1:$H$383"</definedName>
    <definedName name="_8212">#REF!</definedName>
    <definedName name="_8212F">#REF!</definedName>
    <definedName name="_8213">#REF!</definedName>
    <definedName name="_8215">#REF!</definedName>
    <definedName name="_8218">#REF!</definedName>
    <definedName name="_83_____________________________________________________________________________________________________________Excel_BuiltIn_Print_Area_4_1_1_1_1_1_1">"$#REF!.$A$1:$H$383"</definedName>
    <definedName name="_8302">#REF!</definedName>
    <definedName name="_8302a">#REF!</definedName>
    <definedName name="_8302b">#REF!</definedName>
    <definedName name="_8302I">#REF!</definedName>
    <definedName name="_8310">#REF!</definedName>
    <definedName name="_8316">#REF!</definedName>
    <definedName name="_8323">#REF!</definedName>
    <definedName name="_84____________________________________________________________________________________________________________Excel_BuiltIn_Print_Area_4_1_1_1_1_1_1">"$#REF!.$A$1:$H$383"</definedName>
    <definedName name="_8405">#REF!</definedName>
    <definedName name="_8405A">#REF!</definedName>
    <definedName name="_8405b">#REF!</definedName>
    <definedName name="_8415">#REF!</definedName>
    <definedName name="_8415a">#REF!</definedName>
    <definedName name="_8457">#REF!</definedName>
    <definedName name="_8462">#REF!</definedName>
    <definedName name="_8477">#REF!</definedName>
    <definedName name="_85___________________________________________________________________________________________________________Excel_BuiltIn_Print_Area_4_1_1_1_1_1_1">"$#REF!.$A$1:$H$383"</definedName>
    <definedName name="_8512">#REF!</definedName>
    <definedName name="_8512a">#REF!</definedName>
    <definedName name="_8517">#REF!</definedName>
    <definedName name="_8522">#REF!</definedName>
    <definedName name="_8527">#REF!</definedName>
    <definedName name="_8537">#REF!</definedName>
    <definedName name="_8542">#REF!</definedName>
    <definedName name="_8547">#REF!</definedName>
    <definedName name="_8552">#REF!</definedName>
    <definedName name="_8557">#REF!</definedName>
    <definedName name="_8562">#REF!</definedName>
    <definedName name="_8562a">#REF!</definedName>
    <definedName name="_8567i">#REF!</definedName>
    <definedName name="_8572">#REF!</definedName>
    <definedName name="_8577">#REF!</definedName>
    <definedName name="_8592">#REF!</definedName>
    <definedName name="_8597">#REF!</definedName>
    <definedName name="_86__________________________________________________________________________________________________________Excel_BuiltIn_Print_Area_4_1_1_1_1_1_1">"$#REF!.$A$1:$H$383"</definedName>
    <definedName name="_8623">#REF!</definedName>
    <definedName name="_8623A">#REF!</definedName>
    <definedName name="_8625">#REF!</definedName>
    <definedName name="_8625a">#REF!</definedName>
    <definedName name="_8628">#REF!</definedName>
    <definedName name="_8650">#REF!</definedName>
    <definedName name="_87_________________________________________________________________________________________________________Excel_BuiltIn_Print_Area_4_1_1_1_1_1_1">"$#REF!.$A$1:$H$383"</definedName>
    <definedName name="_88________________________________________________________________________________________________________Excel_BuiltIn_Print_Area_4_1_1_1_1_1_1">"$#REF!.$A$1:$H$383"</definedName>
    <definedName name="_89_______________________________________________________________________________________________________Excel_BuiltIn_Print_Area_4_1_1_1_1_1_1">"$#REF!.$A$1:$H$383"</definedName>
    <definedName name="_8902">#REF!</definedName>
    <definedName name="_8907">#REF!</definedName>
    <definedName name="_8911">#REF!</definedName>
    <definedName name="_8922">#REF!</definedName>
    <definedName name="_8927">#REF!</definedName>
    <definedName name="_8952">#REF!</definedName>
    <definedName name="_9">#REF!</definedName>
    <definedName name="_9_______________________________________________________________________________________________________________________________________________________________________________________Excel_BuiltIn_Print_Area_4_1_1_1_1_1_1">"$#REF!.$A$1:$H$383"</definedName>
    <definedName name="_9__123Graph_ACHART_2" hidden="1">#REF!</definedName>
    <definedName name="_9__123Graph_XCHART_2" hidden="1">#REF!</definedName>
    <definedName name="_9_15">#REF!</definedName>
    <definedName name="_90______________________________________________________________________________________________________Excel_BuiltIn_Print_Area_4_1_1_1_1_1_1">"$#REF!.$A$1:$H$383"</definedName>
    <definedName name="_9019">#REF!</definedName>
    <definedName name="_9019a">#REF!</definedName>
    <definedName name="_9020">#REF!</definedName>
    <definedName name="_9032">#REF!</definedName>
    <definedName name="_9033">#REF!</definedName>
    <definedName name="_9036">#REF!</definedName>
    <definedName name="_9037">#REF!</definedName>
    <definedName name="_9047">#REF!</definedName>
    <definedName name="_9049">#REF!</definedName>
    <definedName name="_9087">#REF!</definedName>
    <definedName name="_9088">#REF!</definedName>
    <definedName name="_91_____________________________________________________________________________________________________Excel_BuiltIn_Print_Area_4_1_1_1_1_1_1">"$#REF!.$A$1:$H$383"</definedName>
    <definedName name="_9107">#REF!</definedName>
    <definedName name="_9147">#REF!</definedName>
    <definedName name="_92____________________________________________________________________________________________________Excel_BuiltIn_Print_Area_4_1_1_1_1_1_1">"$#REF!.$A$1:$H$383"</definedName>
    <definedName name="_93___________________________________________________________________________________________________Excel_BuiltIn_Print_Area_4_1_1_1_1_1_1">"$#REF!.$A$1:$H$383"</definedName>
    <definedName name="_94__________________________________________________________________________________________________Excel_BuiltIn_Print_Area_4_1_1_1_1_1_1">"$#REF!.$A$1:$H$383"</definedName>
    <definedName name="_95_________________________________________________________________________________________________Excel_BuiltIn_Print_Area_4_1_1_1_1_1_1">"$#REF!.$A$1:$H$383"</definedName>
    <definedName name="_96________________________________________________________________________________________________Excel_BuiltIn_Print_Area_4_1_1_1_1_1_1">"$#REF!.$A$1:$H$383"</definedName>
    <definedName name="_97_______________________________________________________________________________________________Excel_BuiltIn_Print_Area_4_1_1_1_1_1_1">"$#REF!.$A$1:$H$383"</definedName>
    <definedName name="_98______________________________________________________________________________________________Excel_BuiltIn_Print_Area_4_1_1_1_1_1_1">"$#REF!.$A$1:$H$383"</definedName>
    <definedName name="_99_____________________________________________________________________________________________Excel_BuiltIn_Print_Area_4_1_1_1_1_1_1">"$#REF!.$A$1:$H$383"</definedName>
    <definedName name="_9971">#REF!</definedName>
    <definedName name="_9971A">#REF!</definedName>
    <definedName name="_9974">#REF!</definedName>
    <definedName name="_9974A">#REF!</definedName>
    <definedName name="_9974I">#REF!</definedName>
    <definedName name="_9988">#REF!</definedName>
    <definedName name="_9997">#REF!</definedName>
    <definedName name="_9999">#REF!</definedName>
    <definedName name="_AAS2" hidden="1">{#N/A,#N/A,FALSE,"Aging Summary";#N/A,#N/A,FALSE,"Ratio Analysis";#N/A,#N/A,FALSE,"Test 120 Day Accts";#N/A,#N/A,FALSE,"Tickmarks"}</definedName>
    <definedName name="_ABR95">#REF!</definedName>
    <definedName name="_AF2008">#REF!</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#REF!</definedName>
    <definedName name="_BM300904">#REF!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ED11">#REF!</definedName>
    <definedName name="_COM6">#REF!</definedName>
    <definedName name="_cr410">#REF!</definedName>
    <definedName name="_cr411">#REF!</definedName>
    <definedName name="_Cri2">#REF!</definedName>
    <definedName name="_CUA150">#REF!</definedName>
    <definedName name="_CUA501">#REF!</definedName>
    <definedName name="_CUA502">#REF!</definedName>
    <definedName name="_D">#N/A</definedName>
    <definedName name="_DAT1" localSheetId="2">#REF!</definedName>
    <definedName name="_DAT1" localSheetId="4">#REF!</definedName>
    <definedName name="_DAT1">#REF!</definedName>
    <definedName name="_DAT10" localSheetId="2">#REF!</definedName>
    <definedName name="_DAT10" localSheetId="4">#REF!</definedName>
    <definedName name="_DAT10">#REF!</definedName>
    <definedName name="_DAT100">#REF!</definedName>
    <definedName name="_DAT101">#REF!</definedName>
    <definedName name="_DAT102">#REF!</definedName>
    <definedName name="_DAT103">#REF!</definedName>
    <definedName name="_DAT104">#REF!</definedName>
    <definedName name="_DAT105">#REF!</definedName>
    <definedName name="_DAT106">#REF!</definedName>
    <definedName name="_DAT107">#REF!</definedName>
    <definedName name="_DAT108">#REF!</definedName>
    <definedName name="_DAT109">#REF!</definedName>
    <definedName name="_DAT11" localSheetId="2">#REF!</definedName>
    <definedName name="_DAT11" localSheetId="4">#REF!</definedName>
    <definedName name="_DAT11">#REF!</definedName>
    <definedName name="_DAT110">#REF!</definedName>
    <definedName name="_DAT111">#REF!</definedName>
    <definedName name="_DAT112">#REF!</definedName>
    <definedName name="_DAT113">#REF!</definedName>
    <definedName name="_DAT114">#REF!</definedName>
    <definedName name="_DAT115">#REF!</definedName>
    <definedName name="_DAT116">#REF!</definedName>
    <definedName name="_DAT117">#REF!</definedName>
    <definedName name="_DAT118">#REF!</definedName>
    <definedName name="_DAT119">#REF!</definedName>
    <definedName name="_DAT12" localSheetId="2">#REF!</definedName>
    <definedName name="_DAT12" localSheetId="4">#REF!</definedName>
    <definedName name="_DAT12">#REF!</definedName>
    <definedName name="_DAT120">#REF!</definedName>
    <definedName name="_DAT121">#REF!</definedName>
    <definedName name="_DAT122">#REF!</definedName>
    <definedName name="_DAT123">#REF!</definedName>
    <definedName name="_DAT124">#REF!</definedName>
    <definedName name="_DAT125">#REF!</definedName>
    <definedName name="_DAT126">#REF!</definedName>
    <definedName name="_DAT127">#REF!</definedName>
    <definedName name="_DAT128">#REF!</definedName>
    <definedName name="_DAT129">#REF!</definedName>
    <definedName name="_DAT13" localSheetId="2">#REF!</definedName>
    <definedName name="_DAT13" localSheetId="4">#REF!</definedName>
    <definedName name="_DAT13">#REF!</definedName>
    <definedName name="_DAT130">#REF!</definedName>
    <definedName name="_DAT131">#REF!</definedName>
    <definedName name="_DAT132">#REF!</definedName>
    <definedName name="_DAT133">#REF!</definedName>
    <definedName name="_DAT134">#REF!</definedName>
    <definedName name="_DAT135">#REF!</definedName>
    <definedName name="_DAT136">#REF!</definedName>
    <definedName name="_DAT137">#REF!</definedName>
    <definedName name="_DAT138">#REF!</definedName>
    <definedName name="_DAT139">#REF!</definedName>
    <definedName name="_DAT14" localSheetId="2">#REF!</definedName>
    <definedName name="_DAT14" localSheetId="4">#REF!</definedName>
    <definedName name="_DAT14">#REF!</definedName>
    <definedName name="_DAT140">#REF!</definedName>
    <definedName name="_DAT141">#REF!</definedName>
    <definedName name="_DAT142">#REF!</definedName>
    <definedName name="_DAT143">#REF!</definedName>
    <definedName name="_DAT144">#REF!</definedName>
    <definedName name="_DAT145">#REF!</definedName>
    <definedName name="_DAT146">#REF!</definedName>
    <definedName name="_DAT147">#REF!</definedName>
    <definedName name="_DAT148">#REF!</definedName>
    <definedName name="_DAT149">#REF!</definedName>
    <definedName name="_DAT15" localSheetId="2">#REF!</definedName>
    <definedName name="_DAT15" localSheetId="4">#REF!</definedName>
    <definedName name="_DAT15">#REF!</definedName>
    <definedName name="_DAT150">#REF!</definedName>
    <definedName name="_DAT151">#REF!</definedName>
    <definedName name="_DAT152">#REF!</definedName>
    <definedName name="_DAT153">#REF!</definedName>
    <definedName name="_DAT154">#REF!</definedName>
    <definedName name="_DAT155">#REF!</definedName>
    <definedName name="_DAT156">#REF!</definedName>
    <definedName name="_DAT157">#REF!</definedName>
    <definedName name="_DAT158">#REF!</definedName>
    <definedName name="_DAT159">#REF!</definedName>
    <definedName name="_DAT16" localSheetId="2">#REF!</definedName>
    <definedName name="_DAT16" localSheetId="4">#REF!</definedName>
    <definedName name="_DAT16">#REF!</definedName>
    <definedName name="_DAT160">#REF!</definedName>
    <definedName name="_DAT161">#REF!</definedName>
    <definedName name="_DAT162">#REF!</definedName>
    <definedName name="_DAT163">#REF!</definedName>
    <definedName name="_DAT164">#REF!</definedName>
    <definedName name="_DAT165">#REF!</definedName>
    <definedName name="_DAT166">#REF!</definedName>
    <definedName name="_DAT167">#REF!</definedName>
    <definedName name="_DAT168">#REF!</definedName>
    <definedName name="_DAT169">#REF!</definedName>
    <definedName name="_DAT17" localSheetId="2">#REF!</definedName>
    <definedName name="_DAT17" localSheetId="4">#REF!</definedName>
    <definedName name="_DAT17">#REF!</definedName>
    <definedName name="_DAT170">#REF!</definedName>
    <definedName name="_DAT171">#REF!</definedName>
    <definedName name="_DAT172">#REF!</definedName>
    <definedName name="_DAT173">#REF!</definedName>
    <definedName name="_DAT174">#REF!</definedName>
    <definedName name="_DAT175">#REF!</definedName>
    <definedName name="_DAT176">#REF!</definedName>
    <definedName name="_DAT17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#REF!</definedName>
    <definedName name="_DAT21" localSheetId="4">#REF!</definedName>
    <definedName name="_DAT21">#REF!</definedName>
    <definedName name="_DAT22" localSheetId="2">#REF!</definedName>
    <definedName name="_DAT22" localSheetId="4">#REF!</definedName>
    <definedName name="_DAT22">#REF!</definedName>
    <definedName name="_DAT23" localSheetId="2">#REF!</definedName>
    <definedName name="_DAT23" localSheetId="4">#REF!</definedName>
    <definedName name="_DAT23">#REF!</definedName>
    <definedName name="_dat2323">#REF!</definedName>
    <definedName name="_DAT24" localSheetId="2">#REF!</definedName>
    <definedName name="_DAT24" localSheetId="4">#REF!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 localSheetId="4">#REF!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 localSheetId="2">#REF!</definedName>
    <definedName name="_DAT4" localSheetId="4">#REF!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 localSheetId="2">#REF!</definedName>
    <definedName name="_DAT5" localSheetId="4">#REF!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 localSheetId="2">#REF!</definedName>
    <definedName name="_DAT6" localSheetId="4">#REF!</definedName>
    <definedName name="_DAT6">#REF!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 localSheetId="2">#REF!</definedName>
    <definedName name="_DAT7" localSheetId="4">#REF!</definedName>
    <definedName name="_DAT7">#REF!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 localSheetId="2">#REF!</definedName>
    <definedName name="_DAT8" localSheetId="4">#REF!</definedName>
    <definedName name="_DAT8">#REF!</definedName>
    <definedName name="_DAT80">#REF!</definedName>
    <definedName name="_DAT81">#REF!</definedName>
    <definedName name="_DAT82">#REF!</definedName>
    <definedName name="_DAT83">#REF!</definedName>
    <definedName name="_DAT84">#REF!</definedName>
    <definedName name="_DAT85">#REF!</definedName>
    <definedName name="_DAT86">#REF!</definedName>
    <definedName name="_DAT87">#REF!</definedName>
    <definedName name="_DAT88">#REF!</definedName>
    <definedName name="_DAT89">#REF!</definedName>
    <definedName name="_DAT9" localSheetId="2">#REF!</definedName>
    <definedName name="_DAT9" localSheetId="4">#REF!</definedName>
    <definedName name="_DAT9">#REF!</definedName>
    <definedName name="_DAT90">#REF!</definedName>
    <definedName name="_DAT91">#REF!</definedName>
    <definedName name="_DAT92">#REF!</definedName>
    <definedName name="_DAT93">#REF!</definedName>
    <definedName name="_DAT94">#REF!</definedName>
    <definedName name="_DAT95">#REF!</definedName>
    <definedName name="_DAT96">#REF!</definedName>
    <definedName name="_DAT97">#REF!</definedName>
    <definedName name="_DAT98">#REF!</definedName>
    <definedName name="_DAT99">#REF!</definedName>
    <definedName name="_DCF1">#REF!</definedName>
    <definedName name="_DCF2">#REF!</definedName>
    <definedName name="_DCF3">#REF!</definedName>
    <definedName name="_DCF4">#REF!</definedName>
    <definedName name="_DÉBITO_">#REF!</definedName>
    <definedName name="_dic20">#REF!</definedName>
    <definedName name="_dic93">#REF!</definedName>
    <definedName name="_dic94">#REF!</definedName>
    <definedName name="_DS2" hidden="1">{#N/A,#N/A,FALSE,"RELATÓRIO";#N/A,#N/A,FALSE,"RELATÓRIO"}</definedName>
    <definedName name="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ENE95">#REF!</definedName>
    <definedName name="_EPG02">#REF!</definedName>
    <definedName name="_ev2">#REF!</definedName>
    <definedName name="_Excel_BuiltIn_Print_Area_4_1_1_1_1_1_1">"$#REF!.$A$1:$H$383"</definedName>
    <definedName name="_exp1">#REF!</definedName>
    <definedName name="_exp2">#REF!</definedName>
    <definedName name="_ext2">#REF!</definedName>
    <definedName name="_f" hidden="1">{#N/A,#N/A,FALSE,"Aging Summary";#N/A,#N/A,FALSE,"Ratio Analysis";#N/A,#N/A,FALSE,"Test 120 Day Accts";#N/A,#N/A,FALSE,"Tickmarks"}</definedName>
    <definedName name="_F69">#REF!</definedName>
    <definedName name="_fd4" hidden="1">#REF!</definedName>
    <definedName name="_FEB95">#REF!</definedName>
    <definedName name="_fg1">F_INCOME,F_BALANCE,f_free_cash_flow,f_ratios,f_valuation</definedName>
    <definedName name="_Fill" hidden="1">#REF!</definedName>
    <definedName name="_xlnm._FilterDatabase" hidden="1">#REF!</definedName>
    <definedName name="_GBP99">#REF!</definedName>
    <definedName name="_GCS1">#REF!</definedName>
    <definedName name="_GCS2">#REF!</definedName>
    <definedName name="_GYP1">#REF!</definedName>
    <definedName name="_GYP2">#REF!</definedName>
    <definedName name="_H90000">#REF!</definedName>
    <definedName name="_H90007">#REF!</definedName>
    <definedName name="_HOE1">#REF!</definedName>
    <definedName name="_HOE2">#REF!</definedName>
    <definedName name="_HOE3">#REF!</definedName>
    <definedName name="_i">#REF!</definedName>
    <definedName name="_IMP1">#REF!</definedName>
    <definedName name="_IMP2">#REF!</definedName>
    <definedName name="_IMP3">#REF!</definedName>
    <definedName name="_IMP4">#REF!</definedName>
    <definedName name="_IMP5">#REF!</definedName>
    <definedName name="_IMP6">#REF!</definedName>
    <definedName name="_IMP7">#REF!</definedName>
    <definedName name="_IMP8">#REF!</definedName>
    <definedName name="_INF2">#REF!</definedName>
    <definedName name="_ipc01">+#REF!</definedName>
    <definedName name="_ipc2000">#REF!</definedName>
    <definedName name="_ipc2001">#REF!</definedName>
    <definedName name="_IPC2002">#REF!</definedName>
    <definedName name="_IPC2003">#REF!</definedName>
    <definedName name="_IPC50">#REF!</definedName>
    <definedName name="_ipc98">#REF!</definedName>
    <definedName name="_IPC99">#REF!</definedName>
    <definedName name="_IPR2">#REF!</definedName>
    <definedName name="_jh">#REF!</definedName>
    <definedName name="_jun93">#REF!</definedName>
    <definedName name="_jun94">#REF!</definedName>
    <definedName name="_jun95">#REF!</definedName>
    <definedName name="_Key1" localSheetId="2" hidden="1">#REF!</definedName>
    <definedName name="_Key1" localSheetId="4" hidden="1">#REF!</definedName>
    <definedName name="_Key1" hidden="1">#REF!</definedName>
    <definedName name="_Key2" localSheetId="2" hidden="1">#REF!</definedName>
    <definedName name="_Key2" localSheetId="4" hidden="1">#REF!</definedName>
    <definedName name="_Key2" hidden="1">#REF!</definedName>
    <definedName name="_key3" hidden="1">#REF!</definedName>
    <definedName name="_Key4" hidden="1">#REF!</definedName>
    <definedName name="_KM16">#REF!</definedName>
    <definedName name="_KM5">#REF!</definedName>
    <definedName name="_ln1" hidden="1">{#N/A,#N/A,FALSE,"Aging Summary";#N/A,#N/A,FALSE,"Ratio Analysis";#N/A,#N/A,FALSE,"Test 120 Day Accts";#N/A,#N/A,FALSE,"Tickmarks"}</definedName>
    <definedName name="_mac5">#REF!</definedName>
    <definedName name="_map2">#REF!</definedName>
    <definedName name="_MAQ2">#REF!</definedName>
    <definedName name="_mar94">#REF!</definedName>
    <definedName name="_MAR95">#REF!</definedName>
    <definedName name="_MAY95">#REF!</definedName>
    <definedName name="_Mes1">#REF!</definedName>
    <definedName name="_MON_1552230270" localSheetId="6">NOTAS!#REF!</definedName>
    <definedName name="_MON_1552230337" localSheetId="6">NOTAS!$B$66</definedName>
    <definedName name="_mov03">#REF!</definedName>
    <definedName name="_MP1">#REF!</definedName>
    <definedName name="_MXP99">#REF!</definedName>
    <definedName name="_mycogen">#REF!</definedName>
    <definedName name="_N1">#REF!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ote_1">#REF!</definedName>
    <definedName name="_Note_2">#REF!</definedName>
    <definedName name="_Note_3">#REF!</definedName>
    <definedName name="_Note_4">#REF!</definedName>
    <definedName name="_Note_5">#REF!</definedName>
    <definedName name="_NZD99">#REF!</definedName>
    <definedName name="_Order1" hidden="1">255</definedName>
    <definedName name="_Order2" hidden="1">255</definedName>
    <definedName name="_PAG3">#REF!</definedName>
    <definedName name="_PAG4">#REF!</definedName>
    <definedName name="_PAG5">#REF!</definedName>
    <definedName name="_PAG6">#REF!</definedName>
    <definedName name="_Parse_In" localSheetId="2" hidden="1">#REF!</definedName>
    <definedName name="_Parse_In" localSheetId="4" hidden="1">#REF!</definedName>
    <definedName name="_Parse_In" hidden="1">#REF!</definedName>
    <definedName name="_Parse_Out" localSheetId="2" hidden="1">#REF!</definedName>
    <definedName name="_Parse_Out" localSheetId="4" hidden="1">#REF!</definedName>
    <definedName name="_Parse_Out" hidden="1">#REF!</definedName>
    <definedName name="_PBS2">#REF!</definedName>
    <definedName name="_PG02">#REF!</definedName>
    <definedName name="_PLA1">#REF!</definedName>
    <definedName name="_PLA2">#REF!</definedName>
    <definedName name="_PLZ99">#REF!</definedName>
    <definedName name="_pp1" hidden="1">{#N/A,#N/A,FALSE,"Aging Summary";#N/A,#N/A,FALSE,"Ratio Analysis";#N/A,#N/A,FALSE,"Test 120 Day Accts";#N/A,#N/A,FALSE,"Tickmarks"}</definedName>
    <definedName name="_Q6" hidden="1">#REF!</definedName>
    <definedName name="_r" localSheetId="2">#REF!</definedName>
    <definedName name="_r" localSheetId="4">#REF!</definedName>
    <definedName name="_r">#REF!</definedName>
    <definedName name="_r2">#REF!</definedName>
    <definedName name="_R8_">#REF!</definedName>
    <definedName name="_RB2">#REF!</definedName>
    <definedName name="_Regression_Int" hidden="1">1</definedName>
    <definedName name="_rei3">#REF!</definedName>
    <definedName name="_REN1">#REF!</definedName>
    <definedName name="_REN2">#REF!</definedName>
    <definedName name="_REN3">#REF!</definedName>
    <definedName name="_REN4">#REF!</definedName>
    <definedName name="_res12">#REF!</definedName>
    <definedName name="_RES2">#REF!</definedName>
    <definedName name="_RIV2">#REF!</definedName>
    <definedName name="_RIV3">#REF!</definedName>
    <definedName name="_RSE1" localSheetId="2">#REF!</definedName>
    <definedName name="_RSE1" localSheetId="4">#REF!</definedName>
    <definedName name="_RSE1">#REF!</definedName>
    <definedName name="_RSE2" localSheetId="2">#REF!</definedName>
    <definedName name="_RSE2" localSheetId="4">#REF!</definedName>
    <definedName name="_RSE2">#REF!</definedName>
    <definedName name="_RSE3">#REF!</definedName>
    <definedName name="_ruc1">#REF!</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1">#REF!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#REF!</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#REF!</definedName>
    <definedName name="_sort1" hidden="1">#REF!</definedName>
    <definedName name="_sort2" hidden="1">#REF!</definedName>
    <definedName name="_sort3" hidden="1">#REF!</definedName>
    <definedName name="_TAB1">#REF!</definedName>
    <definedName name="_TAB2">#REF!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#REF!</definedName>
    <definedName name="_tc02">#REF!</definedName>
    <definedName name="_tc03">#REF!</definedName>
    <definedName name="_tc04">#REF!</definedName>
    <definedName name="_tc05">#REF!</definedName>
    <definedName name="_tc06">#REF!</definedName>
    <definedName name="_tc07">#REF!</definedName>
    <definedName name="_tc1">#REF!</definedName>
    <definedName name="_tc10">#REF!</definedName>
    <definedName name="_tc11">#REF!</definedName>
    <definedName name="_tc12">#REF!</definedName>
    <definedName name="_tc13">#REF!</definedName>
    <definedName name="_tc132">#REF!</definedName>
    <definedName name="_tc15">#REF!</definedName>
    <definedName name="_tc18">#REF!</definedName>
    <definedName name="_tc2">#REF!</definedName>
    <definedName name="_tc3">#REF!</definedName>
    <definedName name="_TC4">#REF!</definedName>
    <definedName name="_tc6">#REF!</definedName>
    <definedName name="_tc8">#REF!</definedName>
    <definedName name="_tc9">#REF!</definedName>
    <definedName name="_TC9613">#REF!</definedName>
    <definedName name="_tca04">#REF!</definedName>
    <definedName name="_TPy530231" localSheetId="2">#REF!</definedName>
    <definedName name="_TPy530231" localSheetId="4">#REF!</definedName>
    <definedName name="_TPy530231">#REF!</definedName>
    <definedName name="_TWD99">#REF!</definedName>
    <definedName name="_Var1">#REF!</definedName>
    <definedName name="_var2">#REF!</definedName>
    <definedName name="_vlt1">#REF!</definedName>
    <definedName name="_VOL1">#REF!</definedName>
    <definedName name="_W1" hidden="1">#REF!</definedName>
    <definedName name="_WM">#REF!</definedName>
    <definedName name="_x2">#REF!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18">#REF!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SILVEIRA">#REF!</definedName>
    <definedName name="A.R.T.">#REF!</definedName>
    <definedName name="A\Posicion_monetaria">#REF!</definedName>
    <definedName name="A_">#REF!</definedName>
    <definedName name="A_Data_Pull">#REF!</definedName>
    <definedName name="A_IMPRESION_IM">#REF!</definedName>
    <definedName name="A_impresión_IM" localSheetId="2">#REF!</definedName>
    <definedName name="A_impresión_IM" localSheetId="4">#REF!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2_">#REF!</definedName>
    <definedName name="aa">#REF!</definedName>
    <definedName name="AAA" localSheetId="2" hidden="1">#REF!</definedName>
    <definedName name="AAA" localSheetId="4" hidden="1">#REF!</definedName>
    <definedName name="AAA" hidden="1">#REF!</definedName>
    <definedName name="aaaa">#REF!</definedName>
    <definedName name="aaaaa">#REF!</definedName>
    <definedName name="aaaaaa" hidden="1">{#N/A,#N/A,FALSE,"Aging Summary";#N/A,#N/A,FALSE,"Ratio Analysis";#N/A,#N/A,FALSE,"Test 120 Day Accts";#N/A,#N/A,FALSE,"Tickmarks"}</definedName>
    <definedName name="aaaaaaa">#REF!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 hidden="1">#REF!</definedName>
    <definedName name="aaaaaaaaaaa">#REF!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AAAAAAAAAAAAAAAAAAAAAAAAA" localSheetId="2">#REF!</definedName>
    <definedName name="AAAAAAAAAAAAAAAAAAAAAAAAAAAA" localSheetId="4">#REF!</definedName>
    <definedName name="AAAAAAAAAAAAAAAAAAAAAAAAAAAA">#REF!</definedName>
    <definedName name="aaaaaaaaaaaaaaaaaaaaaaaaaaaaaaa" localSheetId="2">#REF!</definedName>
    <definedName name="aaaaaaaaaaaaaaaaaaaaaaaaaaaaaaa" localSheetId="4">#REF!</definedName>
    <definedName name="aaaaaaaaaaaaaaaaaaaaaaaaaaaaaaa">#REF!</definedName>
    <definedName name="AAASEE" hidden="1">{#N/A,#N/A,FALSE,"Aging Summary";#N/A,#N/A,FALSE,"Ratio Analysis";#N/A,#N/A,FALSE,"Test 120 Day Accts";#N/A,#N/A,FALSE,"Tickmarks"}</definedName>
    <definedName name="aaassd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ACC">#REF!</definedName>
    <definedName name="aakdkadk" localSheetId="2" hidden="1">#REF!</definedName>
    <definedName name="aakdkadk" localSheetId="4" hidden="1">#REF!</definedName>
    <definedName name="aakdkadk" hidden="1">#REF!</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assdfdsfs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alg_96">#REF!</definedName>
    <definedName name="acalg_dls">#REF!</definedName>
    <definedName name="acalg_ton">#REF!</definedName>
    <definedName name="acb">#REF!</definedName>
    <definedName name="Acceso_Ganado" localSheetId="2">#REF!</definedName>
    <definedName name="Acceso_Ganado" localSheetId="4">#REF!</definedName>
    <definedName name="Acceso_Ganado">#REF!</definedName>
    <definedName name="AccessCode" hidden="1">264</definedName>
    <definedName name="AccessDatabase" hidden="1">"G:\Cbz\CBZ Pcpal\CBZ Pcpal ver SAP 4.5.mdb"</definedName>
    <definedName name="Account_Balance" localSheetId="2">#REF!</definedName>
    <definedName name="Account_Balance" localSheetId="4">#REF!</definedName>
    <definedName name="Account_Balance">#REF!</definedName>
    <definedName name="Accounts">#REF!</definedName>
    <definedName name="AccPorADR">#REF!</definedName>
    <definedName name="ACCT" localSheetId="2">#REF!</definedName>
    <definedName name="ACCT" localSheetId="4">#REF!</definedName>
    <definedName name="ACCT">#REF!</definedName>
    <definedName name="acctascomb" localSheetId="2">#REF!</definedName>
    <definedName name="acctascomb" localSheetId="4">#REF!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CCX">#REF!</definedName>
    <definedName name="acei_96">#REF!</definedName>
    <definedName name="acei_dls">#REF!</definedName>
    <definedName name="acei_ton">#REF!</definedName>
    <definedName name="acei_vint_dl">#REF!</definedName>
    <definedName name="ACN">#REF!</definedName>
    <definedName name="ACQDT">#REF!</definedName>
    <definedName name="Acreedor">#REF!</definedName>
    <definedName name="ACREEDORES">#REF!</definedName>
    <definedName name="AcréscimoO2">#REF!</definedName>
    <definedName name="ACS">#REF!</definedName>
    <definedName name="ACT_CORR_07">#REF!</definedName>
    <definedName name="Act_Obj_Accuracy">#REF!</definedName>
    <definedName name="Act_Obj_Existence">#REF!</definedName>
    <definedName name="activo">#REF!</definedName>
    <definedName name="activo_eximp">#REF!</definedName>
    <definedName name="activo_total">#REF!</definedName>
    <definedName name="ACTIVO_TOTAL_1">#REF!</definedName>
    <definedName name="ACTIVO_TOTAL_2">#REF!</definedName>
    <definedName name="Activo_Total_Dic_07">#REF!</definedName>
    <definedName name="ACTIVO2">#REF!</definedName>
    <definedName name="Activofijo">#REF!</definedName>
    <definedName name="ActivoPasivo">#REF!</definedName>
    <definedName name="activos">#REF!</definedName>
    <definedName name="ActPasMonExt">#REF!</definedName>
    <definedName name="actual">#REF!</definedName>
    <definedName name="ACU">#REF!</definedName>
    <definedName name="Açúcar_Cristal">#REF!</definedName>
    <definedName name="acufcser">#REF!</definedName>
    <definedName name="ACUM">#REF!</definedName>
    <definedName name="Acum1">#REF!</definedName>
    <definedName name="AcumPresCons">#REF!</definedName>
    <definedName name="AcumPresLara">#REF!</definedName>
    <definedName name="AcumPresOcc">#REF!</definedName>
    <definedName name="AcumPresProv">#REF!</definedName>
    <definedName name="ACUMULADOS">#REF!</definedName>
    <definedName name="acumvtaBC">#REF!</definedName>
    <definedName name="ACUVTABCPRE">#REF!</definedName>
    <definedName name="ad" hidden="1">{#N/A,#N/A,FALSE,"Sheet1";#N/A,#N/A,FALSE,"Sheet2"}</definedName>
    <definedName name="AD_">#REF!</definedName>
    <definedName name="adc">#REF!</definedName>
    <definedName name="ADFA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DA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justed_profits">#REF!</definedName>
    <definedName name="Adjustments">#REF!</definedName>
    <definedName name="ADONATION">#REF!</definedName>
    <definedName name="ADR">#REF!</definedName>
    <definedName name="ads">#REF!</definedName>
    <definedName name="ADV_PROM" localSheetId="2">#REF!</definedName>
    <definedName name="ADV_PROM" localSheetId="4">#REF!</definedName>
    <definedName name="ADV_PROM">#REF!</definedName>
    <definedName name="aer" hidden="1">{#N/A,#N/A,FALSE,"Aging Summary";#N/A,#N/A,FALSE,"Ratio Analysis";#N/A,#N/A,FALSE,"Test 120 Day Accts";#N/A,#N/A,FALSE,"Tickmarks"}</definedName>
    <definedName name="AF">#REF!</definedName>
    <definedName name="AFFILIATED">#REF!</definedName>
    <definedName name="afkmn" hidden="1">#REF!</definedName>
    <definedName name="AG">#REF!</definedName>
    <definedName name="AGENCIAS">#REF!</definedName>
    <definedName name="AGGIR">#REF!</definedName>
    <definedName name="aging">#REF!</definedName>
    <definedName name="Aging_percent">#REF!,#REF!</definedName>
    <definedName name="AGMZN">#REF!</definedName>
    <definedName name="AGO">#REF!</definedName>
    <definedName name="agosI" hidden="1">{"test","Core Scenario",FALSE,"Cash Flow Analysis"}</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r">#REF!</definedName>
    <definedName name="aiv_合并中应抵销之交易">#REF!</definedName>
    <definedName name="ajdsfklafd">#REF!</definedName>
    <definedName name="Ajus">#REF!</definedName>
    <definedName name="AJUST_AL_PATRIM">#REF!</definedName>
    <definedName name="ajustebajas">#REF!</definedName>
    <definedName name="ajustebajas_prov">#REF!</definedName>
    <definedName name="AjusteValuación">#REF!</definedName>
    <definedName name="ak">#REF!</definedName>
    <definedName name="al" hidden="1">{"CAP VOL",#N/A,FALSE,"CAPITAL";"CAP VAR",#N/A,FALSE,"CAPITAL";"CAP FIJ",#N/A,FALSE,"CAPITAL";"CAP CONS",#N/A,FALSE,"CAPITAL";"CAP DATA",#N/A,FALSE,"CAPITAL"}</definedName>
    <definedName name="al1a">#REF!</definedName>
    <definedName name="al1b">#REF!</definedName>
    <definedName name="al2a">#REF!</definedName>
    <definedName name="al2b">#REF!</definedName>
    <definedName name="al2c">#REF!</definedName>
    <definedName name="alalal" hidden="1">{#N/A,#N/A,FALSE,"Aging Summary";#N/A,#N/A,FALSE,"Ratio Analysis";#N/A,#N/A,FALSE,"Test 120 Day Accts";#N/A,#N/A,FALSE,"Tickmarks"}</definedName>
    <definedName name="Alarma">#REF!</definedName>
    <definedName name="ALASKA">#REF!</definedName>
    <definedName name="Alfabeto">#REF!</definedName>
    <definedName name="Aline">#REF!</definedName>
    <definedName name="ALINE1">#REF!</definedName>
    <definedName name="alk" hidden="1">{#N/A,#N/A,FALSE,"Hoja1";#N/A,#N/A,FALSE,"Hoja2"}</definedName>
    <definedName name="ALL">#REF!</definedName>
    <definedName name="All_Delay">#REF!</definedName>
    <definedName name="ALL_OTHER_PRODUCTS">#REF!</definedName>
    <definedName name="ALLFS">#N/A</definedName>
    <definedName name="Allowance_to_Receivables">#REF!,#REF!</definedName>
    <definedName name="Allowance_to_Sales">#REF!,#REF!</definedName>
    <definedName name="alqsis">#REF!</definedName>
    <definedName name="alquiacum">#REF!</definedName>
    <definedName name="ALQUILERES">#REF!</definedName>
    <definedName name="alquimes">#REF!</definedName>
    <definedName name="alrt3">#REF!</definedName>
    <definedName name="alrt4">#REF!</definedName>
    <definedName name="ALTAS">#REF!</definedName>
    <definedName name="AM">#REF!</definedName>
    <definedName name="AMORITZ">#REF!</definedName>
    <definedName name="amort">#REF!</definedName>
    <definedName name="Amort1">#REF!</definedName>
    <definedName name="AMORT2">#REF!</definedName>
    <definedName name="amortiz">#REF!</definedName>
    <definedName name="AMORTIZACION">#REF!</definedName>
    <definedName name="AMORTIZACIÓN_Bs._DE_USO">#REF!</definedName>
    <definedName name="AMORTIZACIÓN_INTANGIBLES">#REF!</definedName>
    <definedName name="AMORTIZACIONES">#REF!</definedName>
    <definedName name="Amortize_Term">#REF!</definedName>
    <definedName name="Amount">#REF!</definedName>
    <definedName name="AMPLIAC.PLANTA">#REF!</definedName>
    <definedName name="Amstel">#REF!</definedName>
    <definedName name="AN">#REF!</definedName>
    <definedName name="AN_600_AGO00">#REF!</definedName>
    <definedName name="AN_600_DEZ00">#REF!</definedName>
    <definedName name="AN_600_FEV01">#REF!</definedName>
    <definedName name="AN_600_JAN01">#REF!</definedName>
    <definedName name="AN_600_JUL00">#REF!</definedName>
    <definedName name="AN_600_NOV00">#REF!</definedName>
    <definedName name="AN_600_OUT00">#REF!</definedName>
    <definedName name="AN_600_SET00">#REF!</definedName>
    <definedName name="AN_LN_AGO00">#REF!</definedName>
    <definedName name="AN_LN_DEZ00">#REF!</definedName>
    <definedName name="AN_LN_FEV01">#REF!</definedName>
    <definedName name="AN_LN_JAN01">#REF!</definedName>
    <definedName name="AN_LN_JUL00">#REF!</definedName>
    <definedName name="AN_LN_NOV00">#REF!</definedName>
    <definedName name="AN_LN_OUT00">#REF!</definedName>
    <definedName name="AN_LN_SET00">#REF!</definedName>
    <definedName name="AN_LT_AGO00">#REF!</definedName>
    <definedName name="AN_LT_DEZ00">#REF!</definedName>
    <definedName name="AN_LT_FEV01">#REF!</definedName>
    <definedName name="AN_LT_JAN01">#REF!</definedName>
    <definedName name="AN_LT_JUL00">#REF!</definedName>
    <definedName name="AN_LT_NOV00">#REF!</definedName>
    <definedName name="AN_LT_OUT00">#REF!</definedName>
    <definedName name="AN_LT_SET00">#REF!</definedName>
    <definedName name="AN_TODAS_AGO00">#REF!</definedName>
    <definedName name="AN_TODAS_DEZ00">#REF!</definedName>
    <definedName name="AN_TODAS_FEV01">#REF!</definedName>
    <definedName name="AN_TODAS_JAN01">#REF!</definedName>
    <definedName name="AN_TODAS_JUL00">#REF!</definedName>
    <definedName name="AN_TODAS_NOV00">#REF!</definedName>
    <definedName name="AN_TODAS_OUT00">#REF!</definedName>
    <definedName name="AN_TODAS_SET00">#REF!</definedName>
    <definedName name="ANAGO00">#REF!</definedName>
    <definedName name="ANALISIS">#REF!</definedName>
    <definedName name="AnalisisCta">#REF!</definedName>
    <definedName name="analogchannels">#REF!</definedName>
    <definedName name="ananss" hidden="1">{#N/A,#N/A,FALSE,"Aging Summary";#N/A,#N/A,FALSE,"Ratio Analysis";#N/A,#N/A,FALSE,"Test 120 Day Accts";#N/A,#N/A,FALSE,"Tickmarks"}</definedName>
    <definedName name="ANDEZ00">#REF!</definedName>
    <definedName name="Andrea_2">#REF!</definedName>
    <definedName name="ANEX">#REF!</definedName>
    <definedName name="anexo">#REF!</definedName>
    <definedName name="ANEXO_PAZMIÑO">#REF!</definedName>
    <definedName name="ANEXO_VENDEDORES">#REF!</definedName>
    <definedName name="anexo124">#REF!</definedName>
    <definedName name="anexo125">#REF!</definedName>
    <definedName name="anexo126">#REF!</definedName>
    <definedName name="anexo127">#REF!</definedName>
    <definedName name="anexo128">#REF!</definedName>
    <definedName name="anexo129">#REF!</definedName>
    <definedName name="anexo130">#REF!</definedName>
    <definedName name="anexo131">#REF!</definedName>
    <definedName name="anexo132">#REF!</definedName>
    <definedName name="anexo133">#REF!</definedName>
    <definedName name="anexo134">#REF!</definedName>
    <definedName name="anexo135">#REF!</definedName>
    <definedName name="anexo146">#REF!</definedName>
    <definedName name="anexo147">#REF!</definedName>
    <definedName name="anexo148">#REF!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G">#REF!</definedName>
    <definedName name="ANGOSTURA">#REF!</definedName>
    <definedName name="ANJAN01">#REF!</definedName>
    <definedName name="ANJUL00">#REF!</definedName>
    <definedName name="annoCalendar">AñoActual</definedName>
    <definedName name="ANNOV00">#REF!</definedName>
    <definedName name="Annual">#REF!</definedName>
    <definedName name="ANOUT00">#REF!</definedName>
    <definedName name="ANSET00">#REF!</definedName>
    <definedName name="antomerlo" localSheetId="2" hidden="1">#REF!</definedName>
    <definedName name="antomerlo" localSheetId="4" hidden="1">#REF!</definedName>
    <definedName name="antomerlo" hidden="1">#REF!</definedName>
    <definedName name="ANTONIO">#REF!</definedName>
    <definedName name="antoooo" localSheetId="2">#REF!</definedName>
    <definedName name="antoooo" localSheetId="4">#REF!</definedName>
    <definedName name="antoooo">#REF!</definedName>
    <definedName name="año">#REF!</definedName>
    <definedName name="año_ant">#REF!</definedName>
    <definedName name="año_ant2">#REF!</definedName>
    <definedName name="AñoActual">#REF!</definedName>
    <definedName name="AñoDiaVista">YEAR(DiaVista)</definedName>
    <definedName name="añ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_COSTOS_ATM">#REF!</definedName>
    <definedName name="APERT._COSTOS_SERV._COMPL.">#REF!</definedName>
    <definedName name="APERT._COSTOS_TRANSPORTE">#REF!</definedName>
    <definedName name="APERT._COSTOS_VIGILANCIA">#REF!</definedName>
    <definedName name="apertura_rt12">#REF!</definedName>
    <definedName name="APORT_NO_CAPITAL">#REF!</definedName>
    <definedName name="APORTES_1">#REF!</definedName>
    <definedName name="APORTES_CAPITAL_1">#REF!</definedName>
    <definedName name="APORTES_CAPITAL_2">#REF!</definedName>
    <definedName name="appendix">#REF!</definedName>
    <definedName name="APPLIC">#REF!</definedName>
    <definedName name="APROPIACION">#REF!</definedName>
    <definedName name="APROPRIACAO">#REF!</definedName>
    <definedName name="APSUMMARY" localSheetId="2">#REF!</definedName>
    <definedName name="APSUMMARY" localSheetId="4">#REF!</definedName>
    <definedName name="APSUMMARY">#REF!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#REF!</definedName>
    <definedName name="aqaqaqaqaqaqaqaq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aqaqsd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uimgir">#REF!</definedName>
    <definedName name="aquimsj1">#REF!</definedName>
    <definedName name="aquimsj2">#REF!</definedName>
    <definedName name="aqww" hidden="1">{#N/A,#N/A,FALSE,"Aging Summary";#N/A,#N/A,FALSE,"Ratio Analysis";#N/A,#N/A,FALSE,"Test 120 Day Accts";#N/A,#N/A,FALSE,"Tickmarks"}</definedName>
    <definedName name="AR">#REF!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Arcallana">#REF!</definedName>
    <definedName name="Archivo">#REF!</definedName>
    <definedName name="Archivo2">#REF!</definedName>
    <definedName name="Archivo3">#REF!</definedName>
    <definedName name="Archivo4">#REF!</definedName>
    <definedName name="AREA">#REF!,#REF!,#REF!</definedName>
    <definedName name="_xlnm.Extract">#REF!</definedName>
    <definedName name="AREA_DE_IMPRESI">#REF!</definedName>
    <definedName name="_xlnm.Print_Area" localSheetId="7">'ANEXO A '!$B$1:$E$81</definedName>
    <definedName name="_xlnm.Print_Area" localSheetId="0">CARATULA!$B$1:$J$20</definedName>
    <definedName name="_xlnm.Print_Area" localSheetId="2">'EEFF '!$A$1:$I$71</definedName>
    <definedName name="_xlnm.Print_Area" localSheetId="3">EERR!$A$1:$E$101</definedName>
    <definedName name="_xlnm.Print_Area" localSheetId="4">EFE!$A$1:$D$42</definedName>
    <definedName name="_xlnm.Print_Area" localSheetId="1">'INF GRAL'!$A$1:$I$80</definedName>
    <definedName name="_xlnm.Print_Area" localSheetId="6">NOTAS!$B$1:$I$393</definedName>
    <definedName name="_xlnm.Print_Area" localSheetId="5">PN!$A$1:$O$28</definedName>
    <definedName name="_xlnm.Print_Area">#REF!</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 localSheetId="4">#REF!</definedName>
    <definedName name="Area_de_impresión3">#REF!</definedName>
    <definedName name="AREA_FIEX_ABERTO">#REF!</definedName>
    <definedName name="AREA_GANAN">#REF!</definedName>
    <definedName name="Área_impressão_IM">#REF!</definedName>
    <definedName name="AREA_OFFSHORE_ABERTO">#REF!</definedName>
    <definedName name="AREA_PERDID">#REF!</definedName>
    <definedName name="AREA_RF_ABERTO">#REF!</definedName>
    <definedName name="AREA_RV_ABERTO">#REF!</definedName>
    <definedName name="AREA_SUCESSAO_ABERTO">#REF!</definedName>
    <definedName name="Area1">#REF!</definedName>
    <definedName name="Area2">#REF!</definedName>
    <definedName name="AREAG">#REF!</definedName>
    <definedName name="Areas">#REF!</definedName>
    <definedName name="ARG2S85">#REF!</definedName>
    <definedName name="ARGENTINA" localSheetId="2">#REF!</definedName>
    <definedName name="ARGENTINA" localSheetId="4">#REF!</definedName>
    <definedName name="ARGENTINA">#REF!</definedName>
    <definedName name="arm">#REF!</definedName>
    <definedName name="armado">#REF!</definedName>
    <definedName name="ARP">#REF!</definedName>
    <definedName name="ARP_Threshold" localSheetId="2">#REF!</definedName>
    <definedName name="ARP_Threshold" localSheetId="4">#REF!</definedName>
    <definedName name="ARP_Threshold">#REF!</definedName>
    <definedName name="Arquivo">#REF!</definedName>
    <definedName name="Array" localSheetId="2">#REF!</definedName>
    <definedName name="Array" localSheetId="4">#REF!</definedName>
    <definedName name="Array">#REF!</definedName>
    <definedName name="arrow">#REF!</definedName>
    <definedName name="ART64TASA">#REF!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DocOpenMode_1" hidden="1">"AS2DocumentEdit"</definedName>
    <definedName name="AS2HasNoAutoHeaderFooter" hidden="1">" "</definedName>
    <definedName name="AS2NamedRange" hidden="1">4</definedName>
    <definedName name="AS2ReportLS" hidden="1">1</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aa" hidden="1">{#N/A,#N/A,FALSE,"Aging Summary";#N/A,#N/A,FALSE,"Ratio Analysis";#N/A,#N/A,FALSE,"Test 120 Day Accts";#N/A,#N/A,FALSE,"Tickmarks"}</definedName>
    <definedName name="asas">#REF!</definedName>
    <definedName name="ASASASAS">#REF!</definedName>
    <definedName name="asasassqwqwqw">#REF!</definedName>
    <definedName name="asasdf" hidden="1">#REF!</definedName>
    <definedName name="asashas" hidden="1">{#N/A,#N/A,FALSE,"Activo_Hist";#N/A,#N/A,FALSE,"Pasivo_Hist";#N/A,#N/A,FALSE,"Ganan_Perd_Hist";#N/A,#N/A,FALSE,"Patrimonio_Hist";#N/A,#N/A,FALSE,"Flujo_Hist"}</definedName>
    <definedName name="ASD" hidden="1">{#N/A,#N/A,FALSE,"Aging Summary";#N/A,#N/A,FALSE,"Ratio Analysis";#N/A,#N/A,FALSE,"Test 120 Day Accts";#N/A,#N/A,FALSE,"Tickmarks"}</definedName>
    <definedName name="asdadasd" hidden="1">#REF!</definedName>
    <definedName name="ASDADFA">#REF!</definedName>
    <definedName name="as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sdasdasd" hidden="1">#REF!</definedName>
    <definedName name="asdasddfguer" hidden="1">#REF!</definedName>
    <definedName name="asde" hidden="1">{#N/A,#N/A,FALSE,"Aging Summary";#N/A,#N/A,FALSE,"Ratio Analysis";#N/A,#N/A,FALSE,"Test 120 Day Accts";#N/A,#N/A,FALSE,"Tickmarks"}</definedName>
    <definedName name="asdf">#REF!</definedName>
    <definedName name="asf">#REF!</definedName>
    <definedName name="asfd">#REF!</definedName>
    <definedName name="ASFE" hidden="1">{#N/A,#N/A,FALSE,"Aging Summary";#N/A,#N/A,FALSE,"Ratio Analysis";#N/A,#N/A,FALSE,"Test 120 Day Accts";#N/A,#N/A,FALSE,"Tickmarks"}</definedName>
    <definedName name="ASIENTO">#REF!</definedName>
    <definedName name="ASIENTO2">#REF!</definedName>
    <definedName name="Asientos_Diario_Mayo_09">#REF!</definedName>
    <definedName name="ASIENTOS2008">#REF!</definedName>
    <definedName name="asqww">#REF!</definedName>
    <definedName name="ASS" hidden="1">{#N/A,#N/A,FALSE,"Aging Summary";#N/A,#N/A,FALSE,"Ratio Analysis";#N/A,#N/A,FALSE,"Test 120 Day Accts";#N/A,#N/A,FALSE,"Tickmarks"}</definedName>
    <definedName name="ASSAAA">#REF!</definedName>
    <definedName name="asscapex">#REF!</definedName>
    <definedName name="AssetValueLastYearLocal">#REF!</definedName>
    <definedName name="AssetValueLastYearUSD">#REF!</definedName>
    <definedName name="AssetValueLocal">#REF!</definedName>
    <definedName name="AssetvalueUSD">#REF!</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T">#REF!</definedName>
    <definedName name="atcdtc">#REF!</definedName>
    <definedName name="Atelier">#REF!:#REF!</definedName>
    <definedName name="ATIVO">#REF!</definedName>
    <definedName name="Atrasos">#REF!</definedName>
    <definedName name="Atrasos1">#REF!</definedName>
    <definedName name="AU_LISTING_0804021">#REF!</definedName>
    <definedName name="AU_LISTING_080403">#REF!</definedName>
    <definedName name="AU_LISTING_0804032">#REF!</definedName>
    <definedName name="AUandsubs">#REF!</definedName>
    <definedName name="AUD">#REF!</definedName>
    <definedName name="AUD_Fcast">#REF!</definedName>
    <definedName name="Auditor_de_la_entidad" localSheetId="2">#REF!</definedName>
    <definedName name="Auditor_de_la_entidad" localSheetId="4">#REF!</definedName>
    <definedName name="Auditor_de_la_entidad">#REF!</definedName>
    <definedName name="Augusto">#REF!</definedName>
    <definedName name="Autofactura">#REF!</definedName>
    <definedName name="autos">#REF!</definedName>
    <definedName name="Avarias1">#REF!</definedName>
    <definedName name="Avaya">#REF!</definedName>
    <definedName name="AVC0">#REF!</definedName>
    <definedName name="Average_Exchange_rate">#REF!</definedName>
    <definedName name="Avg_ER">#REF!</definedName>
    <definedName name="Avg_rate">#REF!</definedName>
    <definedName name="AxI">#REF!</definedName>
    <definedName name="axis">#REF!</definedName>
    <definedName name="az">#REF!</definedName>
    <definedName name="AZSSS" hidden="1">{#N/A,#N/A,FALSE,"Aging Summary";#N/A,#N/A,FALSE,"Ratio Analysis";#N/A,#N/A,FALSE,"Test 120 Day Accts";#N/A,#N/A,FALSE,"Tickmarks"}</definedName>
    <definedName name="B" localSheetId="2">#REF!</definedName>
    <definedName name="B" localSheetId="4">#REF!</definedName>
    <definedName name="B">#REF!</definedName>
    <definedName name="B_">#REF!</definedName>
    <definedName name="B3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Act">#REF!</definedName>
    <definedName name="BALANCES">#REF!</definedName>
    <definedName name="Balances_Históricos_MC_Lista">#REF!</definedName>
    <definedName name="BALCON">#REF!</definedName>
    <definedName name="BALCONST">#REF!</definedName>
    <definedName name="BALDOLHIST">#REF!</definedName>
    <definedName name="BALINC">#REF!</definedName>
    <definedName name="BALNEI">#REF!</definedName>
    <definedName name="BALNES">#REF!</definedName>
    <definedName name="BALSHEET">#REF!</definedName>
    <definedName name="BALSIR">#REF!</definedName>
    <definedName name="ban">#REF!</definedName>
    <definedName name="banc">#REF!</definedName>
    <definedName name="Bancard">#REF!</definedName>
    <definedName name="bandaAe1">#REF!,#REF!,#REF!</definedName>
    <definedName name="bandaAe2">#REF!,#REF!,#REF!</definedName>
    <definedName name="bandaAn">#REF!,#REF!</definedName>
    <definedName name="BANK">#REF!</definedName>
    <definedName name="bAnt100perc">#REF!</definedName>
    <definedName name="bAnt100PercExt">#REF!</definedName>
    <definedName name="BAS">#REF!</definedName>
    <definedName name="Base">#REF!</definedName>
    <definedName name="BASE_EXP_FS">#REF!</definedName>
    <definedName name="BASE_QUERY">#REF!</definedName>
    <definedName name="Base_Safra">#REF!</definedName>
    <definedName name="BASE1">#REF!</definedName>
    <definedName name="base2">#REF!</definedName>
    <definedName name="base6">#REF!</definedName>
    <definedName name="_xlnm.Database" localSheetId="2">#REF!</definedName>
    <definedName name="_xlnm.Database" localSheetId="4">#REF!</definedName>
    <definedName name="_xlnm.Database">#REF!</definedName>
    <definedName name="BasedOn">#REF!</definedName>
    <definedName name="BasedOnOther">#REF!</definedName>
    <definedName name="baseFRA">#REF!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ASIC_4">#REF!</definedName>
    <definedName name="basic_level">#REF!</definedName>
    <definedName name="BB" localSheetId="2">#REF!</definedName>
    <definedName name="BB" localSheetId="4">#REF!</definedName>
    <definedName name="BB">#REF!</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bbg">#REF!</definedName>
    <definedName name="BBFW">#REF!</definedName>
    <definedName name="BC">#REF!</definedName>
    <definedName name="BC_600_AGO00">#REF!</definedName>
    <definedName name="BC_600_DEZ00">#REF!</definedName>
    <definedName name="BC_600_FEV01">#REF!</definedName>
    <definedName name="BC_600_JAN01">#REF!</definedName>
    <definedName name="BC_600_JUL00">#REF!</definedName>
    <definedName name="BC_600_NOV00">#REF!</definedName>
    <definedName name="BC_600_OUT00">#REF!</definedName>
    <definedName name="BC_600_SET00">#REF!</definedName>
    <definedName name="BC_LN_AGO00">#REF!</definedName>
    <definedName name="BC_LN_DEZ00">#REF!</definedName>
    <definedName name="BC_LN_FEV01">#REF!</definedName>
    <definedName name="BC_LN_JAN01">#REF!</definedName>
    <definedName name="BC_LN_JUL00">#REF!</definedName>
    <definedName name="BC_LN_NOV00">#REF!</definedName>
    <definedName name="BC_LN_OUT00">#REF!</definedName>
    <definedName name="BC_LN_SET00">#REF!</definedName>
    <definedName name="BC_LT_AGO00">#REF!</definedName>
    <definedName name="BC_LT_DEZ00">#REF!</definedName>
    <definedName name="BC_LT_FEV01">#REF!</definedName>
    <definedName name="BC_LT_JAN01">#REF!</definedName>
    <definedName name="BC_LT_JUL00">#REF!</definedName>
    <definedName name="BC_LT_NOV00">#REF!</definedName>
    <definedName name="BC_LT_OUT00">#REF!</definedName>
    <definedName name="BC_LT_SET00">#REF!</definedName>
    <definedName name="BC_TODAS_AGO00">#REF!</definedName>
    <definedName name="BC_TODAS_DEZ00">#REF!</definedName>
    <definedName name="BC_TODAS_FEV01">#REF!</definedName>
    <definedName name="BC_TODAS_JAN01">#REF!</definedName>
    <definedName name="BC_TODAS_JUL00">#REF!</definedName>
    <definedName name="BC_TODAS_NOV00">#REF!</definedName>
    <definedName name="BC_TODAS_OUT00">#REF!</definedName>
    <definedName name="BC_TODAS_SET00">#REF!</definedName>
    <definedName name="bca">OFFSET(#REF!,0,0,COUNTA(#REF!)-1,1)</definedName>
    <definedName name="bcaauditoria" hidden="1">#REF!</definedName>
    <definedName name="BCAGO00">#REF!</definedName>
    <definedName name="bcakpmg734043434">#REF!</definedName>
    <definedName name="bcalqui">#REF!</definedName>
    <definedName name="BCBIO">#REF!</definedName>
    <definedName name="BCC">#REF!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DEZ00">#REF!</definedName>
    <definedName name="bce">#REF!</definedName>
    <definedName name="BCECHILE">#REF!</definedName>
    <definedName name="BceyPYG">#REF!</definedName>
    <definedName name="BCI">#REF!</definedName>
    <definedName name="BCII">#REF!</definedName>
    <definedName name="BCJAN01">#REF!</definedName>
    <definedName name="BCJUL00">#REF!</definedName>
    <definedName name="BCNC">#REF!</definedName>
    <definedName name="BCNOV00">#REF!</definedName>
    <definedName name="BCOUT00">#REF!</definedName>
    <definedName name="BCP">#REF!</definedName>
    <definedName name="bcpjunio">#REF!</definedName>
    <definedName name="BCSET00">#REF!</definedName>
    <definedName name="bd">#REF!</definedName>
    <definedName name="BDF">#REF!</definedName>
    <definedName name="BDU">#REF!</definedName>
    <definedName name="BDUU">#REF!</definedName>
    <definedName name="be">#REF!</definedName>
    <definedName name="BEB">#REF!</definedName>
    <definedName name="BEBIDAS">#REF!</definedName>
    <definedName name="Beg_Bal">#REF!</definedName>
    <definedName name="Benchmark">#REF!</definedName>
    <definedName name="Benchmarks">#REF!</definedName>
    <definedName name="bertha">#REF!</definedName>
    <definedName name="Beto_HW">#REF!</definedName>
    <definedName name="bFound100PercLowerExt">#REF!</definedName>
    <definedName name="bFound100PercLowerInit">#REF!</definedName>
    <definedName name="bFound100PercUpperExt">#REF!</definedName>
    <definedName name="bFound100PercUpperInit">#REF!</definedName>
    <definedName name="BG\Capital_social">#REF!</definedName>
    <definedName name="BG\Inventario_final">#REF!</definedName>
    <definedName name="BG\Inversiones_permanentes">#REF!</definedName>
    <definedName name="BG\Prepagado">#REF!</definedName>
    <definedName name="BG\Propiedad_y_equipo_depreciación">#REF!</definedName>
    <definedName name="BG\Reserva_legal">#REF!</definedName>
    <definedName name="BG\Utilidades_retenidas">#REF!</definedName>
    <definedName name="BG_Del" hidden="1">15</definedName>
    <definedName name="BG_Ins" hidden="1">4</definedName>
    <definedName name="BG_Mod" hidden="1">6</definedName>
    <definedName name="bgbgdbgbgd" hidden="1">#REF!</definedName>
    <definedName name="bgtn" hidden="1">#REF!</definedName>
    <definedName name="bi">#REF!</definedName>
    <definedName name="bi_外币交易">#REF!</definedName>
    <definedName name="BIA">#REF!</definedName>
    <definedName name="BIHSIEJFIUDHFSKFVHJSF" localSheetId="2" hidden="1">#REF!</definedName>
    <definedName name="BIHSIEJFIUDHFSKFVHJSF" localSheetId="4" hidden="1">#REF!</definedName>
    <definedName name="BIHSIEJFIUDHFSKFVHJSF" hidden="1">#REF!</definedName>
    <definedName name="bii_国外经营业务之会计报表">#REF!</definedName>
    <definedName name="BINTAA">#REF!</definedName>
    <definedName name="BINTVO">#REF!</definedName>
    <definedName name="BISCUIT">#REF!</definedName>
    <definedName name="bjhgugydrfshdxhcfi" localSheetId="2" hidden="1">#REF!</definedName>
    <definedName name="bjhgugydrfshdxhcfi" localSheetId="4" hidden="1">#REF!</definedName>
    <definedName name="bjhgugydrfshdxhcfi" hidden="1">#REF!</definedName>
    <definedName name="BLOQUE">#N/A</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LUE">#REF!</definedName>
    <definedName name="Blue15">#REF!</definedName>
    <definedName name="bn" hidden="1">{#N/A,#N/A,FALSE,"Aging Summary";#N/A,#N/A,FALSE,"Ratio Analysis";#N/A,#N/A,FALSE,"Test 120 Day Accts";#N/A,#N/A,FALSE,"Tickmarks"}</definedName>
    <definedName name="bnv">#REF!</definedName>
    <definedName name="boeoaf">#REF!</definedName>
    <definedName name="bol">#REF!</definedName>
    <definedName name="Boleta_de_Venta">#REF!</definedName>
    <definedName name="BOO">#REF!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#REF!</definedName>
    <definedName name="Box_interest">#REF!</definedName>
    <definedName name="Box_quantities">#REF!</definedName>
    <definedName name="BP">#REF!</definedName>
    <definedName name="bPopulationType">#REF!</definedName>
    <definedName name="BR">#REF!</definedName>
    <definedName name="BRASIL" localSheetId="2">#REF!</definedName>
    <definedName name="BRASIL" localSheetId="4">#REF!</definedName>
    <definedName name="BRASIL">#REF!</definedName>
    <definedName name="Brazil_HW">#REF!</definedName>
    <definedName name="BRR">#REF!</definedName>
    <definedName name="BS">#N/A</definedName>
    <definedName name="BS_PL">#N/A</definedName>
    <definedName name="BSA">#REF!</definedName>
    <definedName name="bSamplingNotRequired">ISNA(dSSF)</definedName>
    <definedName name="Bsfxrate">#REF!</definedName>
    <definedName name="BsTotAmort">#REF!</definedName>
    <definedName name="BSTOTAMORT698">#REF!</definedName>
    <definedName name="BSTotAmorti">#REF!</definedName>
    <definedName name="bstottamort698">#REF!</definedName>
    <definedName name="bStratification">#REF!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S注1">#REF!</definedName>
    <definedName name="bt">#REF!</definedName>
    <definedName name="bu">#REF!</definedName>
    <definedName name="BU_NETO">#REF!</definedName>
    <definedName name="Buckler">#REF!</definedName>
    <definedName name="BUCodes">#REF!</definedName>
    <definedName name="bud_cur">#REF!</definedName>
    <definedName name="Budget">#REF!</definedName>
    <definedName name="BuiltIn_Print_Area" localSheetId="2">#REF!</definedName>
    <definedName name="BuiltIn_Print_Area" localSheetId="4">#REF!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__0___0___0_3">"$#REF!.$A$1:$J$35"</definedName>
    <definedName name="BuiltIn_Print_Area___0___0___0___0___0_3_1">"$#REF!.$A$1:$F$96"</definedName>
    <definedName name="BuiltIn_Print_Area___0___0_1">#REF!</definedName>
    <definedName name="BuiltIn_Print_Area___0___0_2">#REF!</definedName>
    <definedName name="BuiltIn_Print_Area___0___0_3">#REF!</definedName>
    <definedName name="BuiltIn_Print_Area___0___0_3_1">"$EVP.$#REF!$#REF!:$#REF!$#REF!"</definedName>
    <definedName name="BuiltIn_Print_Area___0___0_3_1_1">"$#REF!.$A$1:$F$32"</definedName>
    <definedName name="BuiltIn_Print_Area___0___0_3_2">"$EVP.$#REF!$#REF!:$#REF!$#REF!"</definedName>
    <definedName name="BuiltIn_Print_Area___0___0_3_3">"$#REF!.$A$1:$F$96"</definedName>
    <definedName name="BuiltIn_Print_Area___0___0_6">#REF!</definedName>
    <definedName name="BuiltIn_Print_Area___0_4">#REF!</definedName>
    <definedName name="BuiltIn_Print_Area_4">#REF!</definedName>
    <definedName name="BuiltIn_Print_Titles">#REF!</definedName>
    <definedName name="BuiltIn_Print_Titles___0">#REF!</definedName>
    <definedName name="BUs">#REF!</definedName>
    <definedName name="BUShareEquityValueLocal">#REF!</definedName>
    <definedName name="BUShareEquityValueUSD">#REF!</definedName>
    <definedName name="BusinessUnit">#REF!</definedName>
    <definedName name="BusinessUnitAbbreviation">#REF!</definedName>
    <definedName name="BusinessUnitAbbreviationList">#REF!</definedName>
    <definedName name="BusinessUnitID">#REF!</definedName>
    <definedName name="BusinessUnitList">#REF!</definedName>
    <definedName name="BUSOAA">#REF!</definedName>
    <definedName name="BUSOVO">#REF!</definedName>
    <definedName name="Button_827">"CBZ_Pcpal_ver_SAP_4_5_Diario_Lista"</definedName>
    <definedName name="ButtonResource">#REF!</definedName>
    <definedName name="bvbb" hidden="1">#REF!</definedName>
    <definedName name="bvbvbbbbbbbbbbbbbbbb" localSheetId="2">#REF!</definedName>
    <definedName name="bvbvbbbbbbbbbbbbbbbb" localSheetId="4">#REF!</definedName>
    <definedName name="bvbvbbbbbbbbbbbbbbbb">#REF!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ByG\Compras_del_ejercicio">#REF!</definedName>
    <definedName name="ç">#REF!</definedName>
    <definedName name="C.Renovacion">#REF!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CN">#REF!</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culos">#REF!</definedName>
    <definedName name="CALOL">#REF!</definedName>
    <definedName name="CALPA">#REF!</definedName>
    <definedName name="CALPROSE">#REF!</definedName>
    <definedName name="calprosesem">#REF!</definedName>
    <definedName name="CAM">#REF!</definedName>
    <definedName name="cambio">#REF!</definedName>
    <definedName name="cambiop">#REF!</definedName>
    <definedName name="cambiox">#REF!</definedName>
    <definedName name="cambioy">#REF!</definedName>
    <definedName name="canal" localSheetId="2">#REF!</definedName>
    <definedName name="canal" localSheetId="4">#REF!</definedName>
    <definedName name="canal">#REF!</definedName>
    <definedName name="CANT">#REF!</definedName>
    <definedName name="CAP_INTEGR">#REF!</definedName>
    <definedName name="CAPA">#REF!</definedName>
    <definedName name="Capacitación" hidden="1">{#N/A,#N/A,FALSE,"Aging Summary";#N/A,#N/A,FALSE,"Ratio Analysis";#N/A,#N/A,FALSE,"Test 120 Day Accts";#N/A,#N/A,FALSE,"Tickmarks"}</definedName>
    <definedName name="CapacityI" hidden="1">{"test","Core Scenario",FALSE,"Cash Flow Analysis"}</definedName>
    <definedName name="CAPEX98" hidden="1">#REF!</definedName>
    <definedName name="capi">#REF!</definedName>
    <definedName name="CAPITAL">#REF!</definedName>
    <definedName name="Capital_de_Trabajo_Miles_de_dolares">#REF!</definedName>
    <definedName name="CAPITAL_MINIMO_BCP">#REF!</definedName>
    <definedName name="CAPITAL_MINIMO_BCP_2">#REF!</definedName>
    <definedName name="CAPITAL_SOCIAL_1">#REF!</definedName>
    <definedName name="CAPITAL_SOCIAL_2">#REF!</definedName>
    <definedName name="Capitali" localSheetId="2">#REF!</definedName>
    <definedName name="Capitali" localSheetId="4">#REF!</definedName>
    <definedName name="Capitali">#REF!</definedName>
    <definedName name="CAPITALISE">#REF!</definedName>
    <definedName name="CAPTRA">#REF!</definedName>
    <definedName name="CAPTRA2">#REF!</definedName>
    <definedName name="car" hidden="1">#REF!</definedName>
    <definedName name="CARA">#REF!</definedName>
    <definedName name="caras">#REF!</definedName>
    <definedName name="caratula">#REF!</definedName>
    <definedName name="carátula">#REF!</definedName>
    <definedName name="Card">#REF!</definedName>
    <definedName name="CARG_DIFER">#REF!</definedName>
    <definedName name="Cargill_Espana__S.A.">#REF!</definedName>
    <definedName name="CARLI">#REF!</definedName>
    <definedName name="CARLOS" hidden="1">{#N/A,#N/A,FALSE,"Hoja1";#N/A,#N/A,FALSE,"Hoja2"}</definedName>
    <definedName name="carolina">#REF!</definedName>
    <definedName name="carro">#REF!</definedName>
    <definedName name="Carrocerias1">#REF!</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#REF!</definedName>
    <definedName name="CASAJU">#REF!</definedName>
    <definedName name="case">#REF!</definedName>
    <definedName name="Cash">#REF!</definedName>
    <definedName name="CashflowDCFCentralLocal">#REF!</definedName>
    <definedName name="CashflowDCFCentralUSD">#REF!</definedName>
    <definedName name="CashLocal">#REF!</definedName>
    <definedName name="CashUSD">#REF!</definedName>
    <definedName name="CASSIR">#REF!</definedName>
    <definedName name="cat">#REF!,#REF!,#REF!,#REF!,#REF!,#REF!,#REF!,#REF!,#REF!</definedName>
    <definedName name="CATALOGO">#REF!</definedName>
    <definedName name="categ">#REF!,#REF!,#REF!,#REF!,#REF!,#REF!,#REF!</definedName>
    <definedName name="categor">#REF!,#REF!,#REF!,#REF!,#REF!,#REF!,#REF!</definedName>
    <definedName name="Categories">#REF!</definedName>
    <definedName name="Cater">#REF!</definedName>
    <definedName name="Catering">#REF!</definedName>
    <definedName name="catflag">#REF!</definedName>
    <definedName name="causavalor">#REF!</definedName>
    <definedName name="CBA">#REF!</definedName>
    <definedName name="CBU">#REF!</definedName>
    <definedName name="CC" localSheetId="2">#REF!</definedName>
    <definedName name="CC" localSheetId="4">#REF!</definedName>
    <definedName name="CC">#REF!</definedName>
    <definedName name="CCBA">#REF!</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OSTOS">#REF!</definedName>
    <definedName name="CCSDCXCVX" hidden="1">{#N/A,#N/A,FALSE,"Aging Summary";#N/A,#N/A,FALSE,"Ratio Analysis";#N/A,#N/A,FALSE,"Test 120 Day Accts";#N/A,#N/A,FALSE,"Tickmarks"}</definedName>
    <definedName name="CD">#REF!</definedName>
    <definedName name="cDatos">#REF!</definedName>
    <definedName name="cDatosC1">#REF!</definedName>
    <definedName name="cdcs">#REF!</definedName>
    <definedName name="CDD">#REF!</definedName>
    <definedName name="cde">OFFSET(#REF!,0,0,COUNTA(#REF!)-1,1)</definedName>
    <definedName name="CDG">#REF!</definedName>
    <definedName name="cdghjf">#REF!</definedName>
    <definedName name="cdgiro">#REF!</definedName>
    <definedName name="cdi">#REF!</definedName>
    <definedName name="CDI_Accum">#REF!</definedName>
    <definedName name="cdi_tab">#REF!</definedName>
    <definedName name="CDI_Table">#REF!</definedName>
    <definedName name="cdmzn">#REF!</definedName>
    <definedName name="CDMZO">#REF!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ds">#REF!</definedName>
    <definedName name="CDSC" hidden="1">{#N/A,#N/A,FALSE,"Aging Summary";#N/A,#N/A,FALSE,"Ratio Analysis";#N/A,#N/A,FALSE,"Test 120 Day Accts";#N/A,#N/A,FALSE,"Tickmarks"}</definedName>
    <definedName name="cdsj1">#REF!</definedName>
    <definedName name="cdsj2">#REF!</definedName>
    <definedName name="cdsjo">#REF!</definedName>
    <definedName name="CDT">#REF!</definedName>
    <definedName name="cdtn">#REF!</definedName>
    <definedName name="cdto">#REF!</definedName>
    <definedName name="cdttro">#REF!</definedName>
    <definedName name="CE">#REF!</definedName>
    <definedName name="CE_CarryKnownTable">#REF!</definedName>
    <definedName name="ce10.1">#REF!</definedName>
    <definedName name="ced15D">#REF!</definedName>
    <definedName name="ced15M">#REF!</definedName>
    <definedName name="ced15S">#REF!</definedName>
    <definedName name="CED5_D">#REF!</definedName>
    <definedName name="CED5_M">#REF!</definedName>
    <definedName name="CED5_S">#REF!</definedName>
    <definedName name="ced5A">#REF!</definedName>
    <definedName name="ced5BM">#REF!</definedName>
    <definedName name="ced5BS">#REF!</definedName>
    <definedName name="ced5CM">#REF!</definedName>
    <definedName name="ced5CS">#REF!</definedName>
    <definedName name="CEDULA">#REF!</definedName>
    <definedName name="cekfr" hidden="1">{#N/A,#N/A,FALSE,"Aging Summary";#N/A,#N/A,FALSE,"Ratio Analysis";#N/A,#N/A,FALSE,"Test 120 Day Accts";#N/A,#N/A,FALSE,"Tickmarks"}</definedName>
    <definedName name="celso">#REF!</definedName>
    <definedName name="CEPE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CERCAR">#REF!</definedName>
    <definedName name="CervInteira">#REF!</definedName>
    <definedName name="CervLata">#REF!</definedName>
    <definedName name="CervLongNeck">#REF!</definedName>
    <definedName name="CF">#REF!</definedName>
    <definedName name="CF_Directos">#REF!</definedName>
    <definedName name="CF_Directos1">#REF!</definedName>
    <definedName name="CF_Indistintos">#REF!</definedName>
    <definedName name="CFC">#REF!</definedName>
    <definedName name="cg">#REF!</definedName>
    <definedName name="CH_">#REF!</definedName>
    <definedName name="chart1" localSheetId="2">#REF!</definedName>
    <definedName name="chart1" localSheetId="4">#REF!</definedName>
    <definedName name="chart1">#REF!</definedName>
    <definedName name="ChartCaptions">#REF!</definedName>
    <definedName name="ChartingArea">#REF!,#REF!</definedName>
    <definedName name="ChartingLabels">#REF!</definedName>
    <definedName name="Chatarra">#REF!</definedName>
    <definedName name="Chave">#REF!</definedName>
    <definedName name="chcontrole">#REF!</definedName>
    <definedName name="Check">#REF!</definedName>
    <definedName name="CHECK_ENT_MGMT">#REF!</definedName>
    <definedName name="CHEQ_PTE">#REF!</definedName>
    <definedName name="cheques">#REF!</definedName>
    <definedName name="chicago">#REF!</definedName>
    <definedName name="CHOCAPIC">#REF!</definedName>
    <definedName name="CHOCOL_DETALLE">#REF!</definedName>
    <definedName name="CHOCOLATES">#REF!</definedName>
    <definedName name="CI">#REF!</definedName>
    <definedName name="CIERRE">#REF!</definedName>
    <definedName name="Cifras">#REF!</definedName>
    <definedName name="CINCO">#REF!</definedName>
    <definedName name="ÇIOUI" hidden="1">{#N/A,#N/A,FALSE,"Aging Summary";#N/A,#N/A,FALSE,"Ratio Analysis";#N/A,#N/A,FALSE,"Test 120 Day Accts";#N/A,#N/A,FALSE,"Tickmarks"}</definedName>
    <definedName name="CITY">#REF!</definedName>
    <definedName name="clara">#REF!</definedName>
    <definedName name="Clasif.Ingreso_IRP">#REF!</definedName>
    <definedName name="Clasificación_compras_IRP">#REF!</definedName>
    <definedName name="Clasificación_compras_iva">#REF!</definedName>
    <definedName name="Clasificación_Final" localSheetId="2">#REF!</definedName>
    <definedName name="Clasificación_Final" localSheetId="4">#REF!</definedName>
    <definedName name="Clasificación_Final">#REF!</definedName>
    <definedName name="Class_Codes">#REF!</definedName>
    <definedName name="Classe.da.Ocorrência">#REF!</definedName>
    <definedName name="Classes.Cerveja">#REF!</definedName>
    <definedName name="Classes.Refri">#REF!</definedName>
    <definedName name="Classificação">#REF!</definedName>
    <definedName name="claudia">#REF!</definedName>
    <definedName name="CLAVE">#REF!</definedName>
    <definedName name="cles1918">#REF!</definedName>
    <definedName name="cles1950">#REF!</definedName>
    <definedName name="cles1964">#REF!</definedName>
    <definedName name="cles1993">#REF!</definedName>
    <definedName name="cles2047">#REF!</definedName>
    <definedName name="cles2625">#REF!</definedName>
    <definedName name="CLIENT_NAME">#REF!</definedName>
    <definedName name="cliente" localSheetId="2">#REF!</definedName>
    <definedName name="cliente" localSheetId="4">#REF!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Name">#REF!</definedName>
    <definedName name="Clients_Population_Total" localSheetId="2">#REF!</definedName>
    <definedName name="Clients_Population_Total" localSheetId="4">#REF!</definedName>
    <definedName name="Clients_Population_Total">#REF!</definedName>
    <definedName name="ClientYearEnd">#REF!</definedName>
    <definedName name="Close_rate">#REF!</definedName>
    <definedName name="CLOSED">#REF!</definedName>
    <definedName name="cmfs">#REF!</definedName>
    <definedName name="CN">#REF!</definedName>
    <definedName name="CNDCJDHCFJIDFCSICF" localSheetId="2">#REF!</definedName>
    <definedName name="CNDCJDHCFJIDFCSICF" localSheetId="4">#REF!</definedName>
    <definedName name="CNDCJDHCFJIDFCSICF">#REF!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2">#REF!</definedName>
    <definedName name="co" localSheetId="4">#REF!</definedName>
    <definedName name="co">#REF!</definedName>
    <definedName name="cob">#REF!</definedName>
    <definedName name="cobert">#REF!</definedName>
    <definedName name="coc">#REF!</definedName>
    <definedName name="ÇOÇ" hidden="1">{#N/A,#N/A,FALSE,"Aging Summary";#N/A,#N/A,FALSE,"Ratio Analysis";#N/A,#N/A,FALSE,"Test 120 Day Accts";#N/A,#N/A,FALSE,"Tickmarks"}</definedName>
    <definedName name="COCa">#REF!</definedName>
    <definedName name="COCdata">#REF!</definedName>
    <definedName name="coco">#REF!</definedName>
    <definedName name="CoCodes">#REF!</definedName>
    <definedName name="COCOTERO">#REF!</definedName>
    <definedName name="COD">#REF!</definedName>
    <definedName name="COD_CTA">#REF!</definedName>
    <definedName name="Cod_Prod">#REF!</definedName>
    <definedName name="CodCap">#REF!</definedName>
    <definedName name="Code">#REF!</definedName>
    <definedName name="codigo">#REF!</definedName>
    <definedName name="codigos">#REF!</definedName>
    <definedName name="Códigos">#REF!</definedName>
    <definedName name="COEF">#REF!</definedName>
    <definedName name="ÇOK" hidden="1">{#N/A,#N/A,FALSE,"Aging Summary";#N/A,#N/A,FALSE,"Ratio Analysis";#N/A,#N/A,FALSE,"Test 120 Day Accts";#N/A,#N/A,FALSE,"Tickmarks"}</definedName>
    <definedName name="colorcode">#REF!</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#REF!</definedName>
    <definedName name="COMB2">#REF!</definedName>
    <definedName name="COMB3">#REF!</definedName>
    <definedName name="COMB4">#REF!</definedName>
    <definedName name="COMB5">#REF!</definedName>
    <definedName name="Combin">#REF!</definedName>
    <definedName name="COMENTARIOS">#REF!</definedName>
    <definedName name="Comisiones" hidden="1">{"RENDIMIENTOS",#N/A,FALSE,"Detallado"}</definedName>
    <definedName name="comisiones_" hidden="1">{#N/A,#N/A,FALSE,"Resumen de M&amp;R";#N/A,#N/A,FALSE,"Comp.con el P.G.";#N/A,#N/A,FALSE,"M&amp;R-Resumen"}</definedName>
    <definedName name="Comments1">#REF!</definedName>
    <definedName name="Comments2">#REF!</definedName>
    <definedName name="Comments3">#REF!</definedName>
    <definedName name="Comments4">#REF!</definedName>
    <definedName name="Comments5">#REF!</definedName>
    <definedName name="Comp_FPC">#REF!,#REF!,#REF!,#REF!</definedName>
    <definedName name="Company">#REF!</definedName>
    <definedName name="COMPAÑIAS" localSheetId="2">#REF!</definedName>
    <definedName name="COMPAÑIAS" localSheetId="4">#REF!</definedName>
    <definedName name="COMPAÑIAS">#REF!</definedName>
    <definedName name="Comparative_Figs">#REF!</definedName>
    <definedName name="Comparativo">#REF!</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ilacion" localSheetId="2">#REF!</definedName>
    <definedName name="Compilacion" localSheetId="4">#REF!</definedName>
    <definedName name="Compilacion">#REF!</definedName>
    <definedName name="compl">#REF!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lemtasiento">#REF!</definedName>
    <definedName name="compprueb">#REF!</definedName>
    <definedName name="Comprador">#REF!</definedName>
    <definedName name="compras">#REF!</definedName>
    <definedName name="Comprobante_de_Ingreso">#REF!</definedName>
    <definedName name="Comprobante_del_Exterior">#REF!</definedName>
    <definedName name="Computed_Sample_Population_Total" localSheetId="2">#REF!</definedName>
    <definedName name="Computed_Sample_Population_Total" localSheetId="4">#REF!</definedName>
    <definedName name="Computed_Sample_Population_Total">#REF!</definedName>
    <definedName name="Con">#REF!</definedName>
    <definedName name="CONCEPTOSPBU" hidden="1">{#N/A,#N/A,FALSE,"CA101DIC"}</definedName>
    <definedName name="CONCILIACION">#REF!</definedName>
    <definedName name="Condición_Gasto_IRP">#REF!</definedName>
    <definedName name="Condición_IRP">#REF!</definedName>
    <definedName name="CONFITES_DETALLE">#REF!</definedName>
    <definedName name="CONGELADOS">#REF!</definedName>
    <definedName name="CONS">#REF!</definedName>
    <definedName name="cons_previsiones_1">#REF!</definedName>
    <definedName name="cons_previsiones_2">#REF!</definedName>
    <definedName name="CONS2">#REF!</definedName>
    <definedName name="CONSCHILE">#REF!</definedName>
    <definedName name="Consol1999">#REF!</definedName>
    <definedName name="Consol2000">#REF!</definedName>
    <definedName name="Consol99">#REF!</definedName>
    <definedName name="Consolidado">#REF!</definedName>
    <definedName name="CONSTITUCION">#REF!</definedName>
    <definedName name="CONT">#REF!</definedName>
    <definedName name="ContactNo">#REF!</definedName>
    <definedName name="contigo">#REF!</definedName>
    <definedName name="CONTRATOS">#REF!</definedName>
    <definedName name="Contrib_acum_proyecto">#REF!</definedName>
    <definedName name="Control">#REF!</definedName>
    <definedName name="contt">#REF!</definedName>
    <definedName name="Conuber">#REF!</definedName>
    <definedName name="Convergence">#REF!</definedName>
    <definedName name="coordenadas">#REF!</definedName>
    <definedName name="COPA">#REF!</definedName>
    <definedName name="copia">#REF!</definedName>
    <definedName name="CORN_FLAKES">#REF!</definedName>
    <definedName name="Corp">#REF!</definedName>
    <definedName name="CORRET">#REF!</definedName>
    <definedName name="Corretores">#REF!</definedName>
    <definedName name="cos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2">#REF!</definedName>
    <definedName name="COST_MP" localSheetId="4">#REF!</definedName>
    <definedName name="COST_MP">#REF!</definedName>
    <definedName name="Costcentre">#REF!</definedName>
    <definedName name="COSTO_FIJOS">#REF!</definedName>
    <definedName name="costobc">#REF!</definedName>
    <definedName name="COSTOS">#REF!</definedName>
    <definedName name="costovta">#REF!</definedName>
    <definedName name="cotiz">#REF!</definedName>
    <definedName name="count">#REF!</definedName>
    <definedName name="Counterparty">#REF!</definedName>
    <definedName name="Countries">#REF!</definedName>
    <definedName name="Country">#REF!</definedName>
    <definedName name="Country_Reg_Sreg">#REF!</definedName>
    <definedName name="CountryID">#REF!</definedName>
    <definedName name="CountryList">#REF!</definedName>
    <definedName name="CountryRiskPremium">#REF!</definedName>
    <definedName name="CountryRiskPremiumList">#REF!</definedName>
    <definedName name="Covenants">#REF!</definedName>
    <definedName name="cover">#REF!</definedName>
    <definedName name="Coy0">#REF!</definedName>
    <definedName name="CPC">#REF!</definedName>
    <definedName name="cpi">#REF!</definedName>
    <definedName name="ÇPLL">#REF!</definedName>
    <definedName name="cpp">#REF!</definedName>
    <definedName name="cpra_imp">#REF!</definedName>
    <definedName name="cpra_tons">#REF!</definedName>
    <definedName name="cpv_marg_250">#REF!</definedName>
    <definedName name="CRADECO">#REF!</definedName>
    <definedName name="cRangoDatos">#REF!</definedName>
    <definedName name="CRC_diciembre_2008" localSheetId="2">#REF!</definedName>
    <definedName name="CRC_diciembre_2008" localSheetId="4">#REF!</definedName>
    <definedName name="CRC_diciembre_2008">#REF!</definedName>
    <definedName name="CRC_marzo_2008" localSheetId="2">#REF!</definedName>
    <definedName name="CRC_marzo_2008" localSheetId="4">#REF!</definedName>
    <definedName name="CRC_marzo_2008">#REF!</definedName>
    <definedName name="çrçrç" hidden="1">{#N/A,#N/A,FALSE,"Aging Summary";#N/A,#N/A,FALSE,"Ratio Analysis";#N/A,#N/A,FALSE,"Test 120 Day Accts";#N/A,#N/A,FALSE,"Tickmarks"}</definedName>
    <definedName name="CRED">#N/A</definedName>
    <definedName name="CRED_DIVERSOS">#REF!</definedName>
    <definedName name="CREDAMOR">#N/A</definedName>
    <definedName name="credito">#REF!</definedName>
    <definedName name="CRÉDITO">#REF!</definedName>
    <definedName name="CRÉDITO_GS">#REF!</definedName>
    <definedName name="CREDITOS">#REF!</definedName>
    <definedName name="criativa">#REF!</definedName>
    <definedName name="crin0010" localSheetId="2">#REF!</definedName>
    <definedName name="crin0010" localSheetId="4">#REF!</definedName>
    <definedName name="crin0010">#REF!</definedName>
    <definedName name="cris_jahs_tt">#REF!</definedName>
    <definedName name="Criteria_MI">#REF!</definedName>
    <definedName name="criterio">#REF!</definedName>
    <definedName name="criterio1">#REF!</definedName>
    <definedName name="_xlnm.Criteria">#REF!</definedName>
    <definedName name="Criterios_IM">#REF!</definedName>
    <definedName name="Critérios1">#REF!</definedName>
    <definedName name="Critérios2">#REF!</definedName>
    <definedName name="Critérios3">#REF!</definedName>
    <definedName name="Critérios4">#REF!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#REF!</definedName>
    <definedName name="CSData1">#REF!</definedName>
    <definedName name="CSData2">#REF!</definedName>
    <definedName name="csDesignMode">1</definedName>
    <definedName name="CSDGRA" hidden="1">{#N/A,#N/A,FALSE,"Aging Summary";#N/A,#N/A,FALSE,"Ratio Analysis";#N/A,#N/A,FALSE,"Test 120 Day Accts";#N/A,#N/A,FALSE,"Tickmarks"}</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#REF!</definedName>
    <definedName name="CTA">#REF!</definedName>
    <definedName name="Cta.1003">#REF!</definedName>
    <definedName name="Cta.1013">#REF!</definedName>
    <definedName name="Cta.1021">#REF!</definedName>
    <definedName name="Cta.1024">#REF!</definedName>
    <definedName name="Cta.1025">#REF!</definedName>
    <definedName name="CTA_GLOB">#REF!,#REF!,#REF!,#REF!</definedName>
    <definedName name="ctas">#REF!</definedName>
    <definedName name="CTASAHBA">#REF!</definedName>
    <definedName name="CTASCORP">#REF!</definedName>
    <definedName name="CTASFFAHBA">#REF!</definedName>
    <definedName name="CTASFFPOMS">#REF!</definedName>
    <definedName name="CtasOrden">#REF!</definedName>
    <definedName name="CtaXCob.">#REF!</definedName>
    <definedName name="ctg" hidden="1">{#N/A,#N/A,FALSE,"Aging Summary";#N/A,#N/A,FALSE,"Ratio Analysis";#N/A,#N/A,FALSE,"Test 120 Day Accts";#N/A,#N/A,FALSE,"Tickmarks"}</definedName>
    <definedName name="ctn_96">#REF!</definedName>
    <definedName name="ctn_dls">#REF!</definedName>
    <definedName name="ctn_ton">#REF!</definedName>
    <definedName name="ctovtanorte" localSheetId="2">#REF!</definedName>
    <definedName name="ctovtanorte" localSheetId="4">#REF!</definedName>
    <definedName name="ctovtanorte">#REF!</definedName>
    <definedName name="Ctr_Gs">#REF!</definedName>
    <definedName name="Ctr_Usd">#REF!</definedName>
    <definedName name="CtrlExt">#REF!</definedName>
    <definedName name="CTRNBR">#REF!</definedName>
    <definedName name="cuadea" hidden="1">{#N/A,#N/A,FALSE,"Aging Summary";#N/A,#N/A,FALSE,"Ratio Analysis";#N/A,#N/A,FALSE,"Test 120 Day Accts";#N/A,#N/A,FALSE,"Tickmarks"}</definedName>
    <definedName name="CUADRATURA">#REF!</definedName>
    <definedName name="CUADRO">#REF!</definedName>
    <definedName name="Cuadro_1__Formato_presentación_Bce.">#REF!</definedName>
    <definedName name="CUADRO_1_definitivo">#REF!</definedName>
    <definedName name="Cuadro_1_S_Sumarias">#REF!</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TRO">#REF!</definedName>
    <definedName name="Cuenta">#REF!</definedName>
    <definedName name="Cuentas">#REF!</definedName>
    <definedName name="cuentasporcobrar">#REF!</definedName>
    <definedName name="CUG_Agua">#REF!</definedName>
    <definedName name="CUI">#REF!</definedName>
    <definedName name="CULINARIOS">#REF!</definedName>
    <definedName name="Cum_Int">#REF!</definedName>
    <definedName name="CUOTA">#REF!</definedName>
    <definedName name="Cuota_Fija">#REF!</definedName>
    <definedName name="Cuota_Telefono">#REF!</definedName>
    <definedName name="curbudget">#REF!</definedName>
    <definedName name="Curr_Rates">#REF!</definedName>
    <definedName name="Currency">#REF!</definedName>
    <definedName name="CurrencyCode">#REF!</definedName>
    <definedName name="CurrencyCodeList">#REF!</definedName>
    <definedName name="CurrencyID">#REF!</definedName>
    <definedName name="CurrencyList">#REF!</definedName>
    <definedName name="Current">#REF!</definedName>
    <definedName name="CurrentYTDPLSummary">#REF!</definedName>
    <definedName name="curva" hidden="1">{"HORAS PAGADAS",#N/A,FALSE,"Detallado";#N/A,#N/A,FALSE,"Comp. con P.G.";#N/A,#N/A,FALSE,"Importados"}</definedName>
    <definedName name="CUSTO_VAR">#REF!</definedName>
    <definedName name="customaiz">#REF!</definedName>
    <definedName name="Customer" localSheetId="2">#REF!</definedName>
    <definedName name="Customer" localSheetId="4">#REF!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USTOSOJA">#REF!</definedName>
    <definedName name="CV">#REF!</definedName>
    <definedName name="CV_DEUD_PROD_FINAN">#REF!</definedName>
    <definedName name="CV_MOROSOS">#REF!</definedName>
    <definedName name="CV_PREST_SF">#REF!</definedName>
    <definedName name="CV_PRE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L">#REF!</definedName>
    <definedName name="CVVBG" hidden="1">{#N/A,#N/A,FALSE,"Aging Summary";#N/A,#N/A,FALSE,"Ratio Analysis";#N/A,#N/A,FALSE,"Test 120 Day Accts";#N/A,#N/A,FALSE,"Tickmarks"}</definedName>
    <definedName name="CW">#REF!</definedName>
    <definedName name="cwm">#REF!</definedName>
    <definedName name="CY">#REF!</definedName>
    <definedName name="CY_Accounts_Receivable">#REF!</definedName>
    <definedName name="CY_Administration" localSheetId="2">#REF!</definedName>
    <definedName name="CY_Administration" localSheetId="4">#REF!</definedName>
    <definedName name="CY_Administration">#REF!</definedName>
    <definedName name="CY_Cash">#REF!</definedName>
    <definedName name="CY_Cash_Div_Dec" localSheetId="2">#REF!</definedName>
    <definedName name="CY_Cash_Div_Dec" localSheetId="4">#REF!</definedName>
    <definedName name="CY_Cash_Div_Dec">#REF!</definedName>
    <definedName name="CY_CASH_DIVIDENDS_DECLARED__per_common_share" localSheetId="2">#REF!</definedName>
    <definedName name="CY_CASH_DIVIDENDS_DECLARED__per_common_share" localSheetId="4">#REF!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2">#REF!</definedName>
    <definedName name="CY_Disc_mnth" localSheetId="4">#REF!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#REF!</definedName>
    <definedName name="CY_Earnings_per_share" localSheetId="4">#REF!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2">#REF!</definedName>
    <definedName name="CY_Intangible_Assets" localSheetId="4">#REF!</definedName>
    <definedName name="CY_Intangible_Assets">#REF!</definedName>
    <definedName name="CY_Interest_Expense">#REF!</definedName>
    <definedName name="CY_Inventory">#REF!</definedName>
    <definedName name="CY_LIABIL_EQUITY" localSheetId="2">#REF!</definedName>
    <definedName name="CY_LIABIL_EQUITY" localSheetId="4">#REF!</definedName>
    <definedName name="CY_LIABIL_EQUITY">#REF!</definedName>
    <definedName name="CY_lik_Equity">#REF!</definedName>
    <definedName name="CY_lik_Income">#REF!</definedName>
    <definedName name="CY_lik_Liabs">#REF!</definedName>
    <definedName name="CY_lik_RetEarn_bf">#REF!</definedName>
    <definedName name="CY_Long_term_Debt__excl_Dfd_Taxes">#REF!</definedName>
    <definedName name="CY_LT_Debt" localSheetId="2">#REF!</definedName>
    <definedName name="CY_LT_Debt" localSheetId="4">#REF!</definedName>
    <definedName name="CY_LT_Debt">#REF!</definedName>
    <definedName name="CY_Market_Value_of_Equity" localSheetId="2">#REF!</definedName>
    <definedName name="CY_Market_Value_of_Equity" localSheetId="4">#REF!</definedName>
    <definedName name="CY_Market_Value_of_Equity">#REF!</definedName>
    <definedName name="CY_Marketable_Sec" localSheetId="2">#REF!</definedName>
    <definedName name="CY_Marketable_Sec" localSheetId="4">#REF!</definedName>
    <definedName name="CY_Marketable_Sec">#REF!</definedName>
    <definedName name="CY_NET_INCOME">#REF!</definedName>
    <definedName name="CY_NET_PROFIT" localSheetId="2">#REF!</definedName>
    <definedName name="CY_NET_PROFIT" localSheetId="4">#REF!</definedName>
    <definedName name="CY_NET_PROFIT">#REF!</definedName>
    <definedName name="CY_Net_Revenue">#REF!</definedName>
    <definedName name="CY_Operating_Income" localSheetId="2">#REF!</definedName>
    <definedName name="CY_Operating_Income" localSheetId="4">#REF!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#REF!</definedName>
    <definedName name="CY_Ret_mnth" localSheetId="2">#REF!</definedName>
    <definedName name="CY_Ret_mnth" localSheetId="4">#REF!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#REF!</definedName>
    <definedName name="CY_Tangible_Net_Worth" localSheetId="4">#REF!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_Weighted_Average" localSheetId="2">#REF!</definedName>
    <definedName name="CY_Weighted_Average" localSheetId="4">#REF!</definedName>
    <definedName name="CY_Weighted_Average">#REF!</definedName>
    <definedName name="CY_Working_Capital" localSheetId="2">#REF!</definedName>
    <definedName name="CY_Working_Capital" localSheetId="4">#REF!</definedName>
    <definedName name="CY_Working_Capital">#REF!</definedName>
    <definedName name="CY_Year_Income_Statement">#REF!</definedName>
    <definedName name="CY4b2">#REF!</definedName>
    <definedName name="CY4b2Ac">#REF!</definedName>
    <definedName name="CY4c2">#REF!</definedName>
    <definedName name="CY4c2Ac">#REF!</definedName>
    <definedName name="CY5Suc">#REF!</definedName>
    <definedName name="CY5SucAc">#REF!</definedName>
    <definedName name="CYB">#REF!</definedName>
    <definedName name="Cympay_Pta._Ind.">#REF!</definedName>
    <definedName name="cympaysem">#REF!</definedName>
    <definedName name="cynthia">#REF!</definedName>
    <definedName name="c物业、厂房及设备">#REF!</definedName>
    <definedName name="d">#REF!</definedName>
    <definedName name="D_">#REF!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1" hidden="1">{#N/A,#N/A,FALSE,"Aging Summary";#N/A,#N/A,FALSE,"Ratio Analysis";#N/A,#N/A,FALSE,"Test 120 Day Accts";#N/A,#N/A,FALSE,"Tickmarks"}</definedName>
    <definedName name="DA_2376883525300000107" hidden="1">#REF!</definedName>
    <definedName name="dados">#REF!</definedName>
    <definedName name="dados1">#REF!</definedName>
    <definedName name="DAFD">#REF!</definedName>
    <definedName name="DAFDFAD" localSheetId="3" hidden="1">{#N/A,#N/A,FALSE,"VOL"}</definedName>
    <definedName name="DAFDFAD" localSheetId="4" hidden="1">{#N/A,#N/A,FALSE,"VOL"}</definedName>
    <definedName name="DAFDFAD" hidden="1">{#N/A,#N/A,FALSE,"VOL"}</definedName>
    <definedName name="DAFDFAD_1" hidden="1">{#N/A,#N/A,FALSE,"VOL"}</definedName>
    <definedName name="DASA" localSheetId="2">#REF!</definedName>
    <definedName name="DASA" localSheetId="4">#REF!</definedName>
    <definedName name="DASA">#REF!</definedName>
    <definedName name="DAT">#REF!</definedName>
    <definedName name="DAT0">#REF!</definedName>
    <definedName name="data" localSheetId="2">#REF!</definedName>
    <definedName name="data" localSheetId="4">#REF!</definedName>
    <definedName name="data">#REF!</definedName>
    <definedName name="Data_Counterparty">#REF!</definedName>
    <definedName name="Data_Delay">#REF!</definedName>
    <definedName name="Data_Initaitor">#REF!</definedName>
    <definedName name="data_raw">#REF!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15">#REF!</definedName>
    <definedName name="DATA16">#REF!</definedName>
    <definedName name="DATA17">#REF!</definedName>
    <definedName name="DATA18">#REF!</definedName>
    <definedName name="DATA19">#REF!</definedName>
    <definedName name="DATA2" localSheetId="2">#REF!</definedName>
    <definedName name="DATA2" localSheetId="4">#REF!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 localSheetId="2">#REF!</definedName>
    <definedName name="DATA3" localSheetId="4">#REF!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 localSheetId="2">#REF!</definedName>
    <definedName name="DATA4" localSheetId="4">#REF!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 localSheetId="2">#REF!</definedName>
    <definedName name="DATA5" localSheetId="4">#REF!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 localSheetId="2">#REF!</definedName>
    <definedName name="DATA6" localSheetId="4">#REF!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 localSheetId="2">#REF!</definedName>
    <definedName name="DATA7" localSheetId="4">#REF!</definedName>
    <definedName name="DATA7">#REF!</definedName>
    <definedName name="DATA70">#REF!</definedName>
    <definedName name="DATA71">#REF!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abars">#REF!</definedName>
    <definedName name="Database_MI">#REF!</definedName>
    <definedName name="DATE">#REF!</definedName>
    <definedName name="DATE99">#REF!</definedName>
    <definedName name="DatePrepared">#REF!</definedName>
    <definedName name="DATO">#REF!</definedName>
    <definedName name="datos" localSheetId="2">#REF!</definedName>
    <definedName name="datos" localSheetId="4">#REF!</definedName>
    <definedName name="datos">#REF!</definedName>
    <definedName name="Datos_de_Venta">#REF!</definedName>
    <definedName name="datos_estado_capital_cor_consolidado">#REF!</definedName>
    <definedName name="DATOS_VAR_CAPITAL_CORRIENTE">#REF!</definedName>
    <definedName name="DATOS1">#REF!</definedName>
    <definedName name="DATOS2">#REF!</definedName>
    <definedName name="day">#REF!</definedName>
    <definedName name="DAYS">#REF!</definedName>
    <definedName name="Days_in_Receivables">#REF!,#REF!</definedName>
    <definedName name="dbavc">#REF!</definedName>
    <definedName name="dbgbhfgb" hidden="1">#REF!</definedName>
    <definedName name="DBSIN_accru_interest">#REF!</definedName>
    <definedName name="DBSIN_net_revaluation">#REF!</definedName>
    <definedName name="dc">#REF!</definedName>
    <definedName name="dcf">#REF!</definedName>
    <definedName name="DCS" hidden="1">{#N/A,#N/A,FALSE,"Aging Summary";#N/A,#N/A,FALSE,"Ratio Analysis";#N/A,#N/A,FALSE,"Test 120 Day Accts";#N/A,#N/A,FALSE,"Tickmarks"}</definedName>
    <definedName name="dCutoffSignificant">#REF!</definedName>
    <definedName name="dCutoffStratification">#REF!</definedName>
    <definedName name="dd">#REF!</definedName>
    <definedName name="DD_Curr">#REF!</definedName>
    <definedName name="ddazsa" hidden="1">{#N/A,#N/A,FALSE,"Aging Summary";#N/A,#N/A,FALSE,"Ratio Analysis";#N/A,#N/A,FALSE,"Test 120 Day Accts";#N/A,#N/A,FALSE,"Tickmarks"}</definedName>
    <definedName name="ddcdd" hidden="1">{#N/A,#N/A,FALSE,"Aging Summary";#N/A,#N/A,FALSE,"Ratio Analysis";#N/A,#N/A,FALSE,"Test 120 Day Accts";#N/A,#N/A,FALSE,"Tickmarks"}</definedName>
    <definedName name="ddd" hidden="1">{#N/A,#N/A,FALSE,"VOL"}</definedName>
    <definedName name="dddd">#REF!</definedName>
    <definedName name="ddddd" hidden="1">{#N/A,#N/A,FALSE,"Aging Summary";#N/A,#N/A,FALSE,"Ratio Analysis";#N/A,#N/A,FALSE,"Test 120 Day Accts";#N/A,#N/A,FALSE,"Tickmarks"}</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dddddddddddddd" hidden="1">#REF!</definedName>
    <definedName name="dddddkkki"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ddfas"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ÐDisallowableColumn" hidden="1">#REF!</definedName>
    <definedName name="ÐÐpl.torp" hidden="1">#REF!</definedName>
    <definedName name="DDWA" hidden="1">{#N/A,#N/A,FALSE,"Aging Summary";#N/A,#N/A,FALSE,"Ratio Analysis";#N/A,#N/A,FALSE,"Test 120 Day Accts";#N/A,#N/A,FALSE,"Tickmarks"}</definedName>
    <definedName name="de" hidden="1">{#N/A,#N/A,FALSE,"Aging Summary";#N/A,#N/A,FALSE,"Ratio Analysis";#N/A,#N/A,FALSE,"Test 120 Day Accts";#N/A,#N/A,FALSE,"Tickmarks"}</definedName>
    <definedName name="deathonly">#REF!</definedName>
    <definedName name="DEB_NO_CONT">#REF!</definedName>
    <definedName name="debito">#REF!</definedName>
    <definedName name="DÉBITO">#REF!</definedName>
    <definedName name="DÉBITO_GS">#REF!</definedName>
    <definedName name="DEBITOFISCAL">#REF!</definedName>
    <definedName name="Debt">#REF!</definedName>
    <definedName name="Debt_Exp_to_Sales">#REF!,#REF!</definedName>
    <definedName name="Debt_Term">#REF!</definedName>
    <definedName name="DebtLocal">#REF!</definedName>
    <definedName name="Debtor">#REF!</definedName>
    <definedName name="DebtUSD">#REF!</definedName>
    <definedName name="Dec_93">#REF!</definedName>
    <definedName name="dede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EDFG" hidden="1">{#N/A,#N/A,FALSE,"Aging Summary";#N/A,#N/A,FALSE,"Ratio Analysis";#N/A,#N/A,FALSE,"Test 120 Day Accts";#N/A,#N/A,FALSE,"Tickmarks"}</definedName>
    <definedName name="dedwedwd">#REF!</definedName>
    <definedName name="DefCap">#REF!</definedName>
    <definedName name="Definición" localSheetId="2">#REF!</definedName>
    <definedName name="Definición" localSheetId="4">#REF!</definedName>
    <definedName name="Definición">#REF!</definedName>
    <definedName name="Definitivo">#REF!</definedName>
    <definedName name="defwergtqergt">#REF!</definedName>
    <definedName name="dep">#REF!</definedName>
    <definedName name="DEP_CR_NO_CONT">#REF!</definedName>
    <definedName name="DEP_NOCONT_BCO">#REF!</definedName>
    <definedName name="Departamento">#REF!</definedName>
    <definedName name="Department">#REF!</definedName>
    <definedName name="DEPN">#REF!</definedName>
    <definedName name="DEPOSITOS_SF_1">#REF!</definedName>
    <definedName name="DEPOSITOS_SF_2">#REF!</definedName>
    <definedName name="DEPOSITOS_SNF_1">#REF!</definedName>
    <definedName name="DEPOSITOS_SNF_2">#REF!</definedName>
    <definedName name="Depósitso">#REF!</definedName>
    <definedName name="deprec.mensual">#REF!</definedName>
    <definedName name="Deprec_Rate">#REF!</definedName>
    <definedName name="Depreciacion_Computación_List">#REF!</definedName>
    <definedName name="depreciaciones">#REF!</definedName>
    <definedName name="Deptcode">#REF!</definedName>
    <definedName name="derw">#REF!</definedName>
    <definedName name="desc" localSheetId="2">#REF!</definedName>
    <definedName name="desc" localSheetId="4">#REF!</definedName>
    <definedName name="desc">#REF!</definedName>
    <definedName name="Descrição">#REF!</definedName>
    <definedName name="descrip">#REF!</definedName>
    <definedName name="Description">#REF!</definedName>
    <definedName name="DESIN">#REF!</definedName>
    <definedName name="Despacho">#REF!</definedName>
    <definedName name="Desperados">#REF!</definedName>
    <definedName name="DESPSPRODUCAO">#REF!</definedName>
    <definedName name="destination" hidden="1">{#N/A,#N/A,FALSE,"Aging Summary";#N/A,#N/A,FALSE,"Ratio Analysis";#N/A,#N/A,FALSE,"Test 120 Day Accts";#N/A,#N/A,FALSE,"Tickmarks"}</definedName>
    <definedName name="destino">#REF!</definedName>
    <definedName name="destinos">#REF!</definedName>
    <definedName name="detaacu" localSheetId="2">#REF!</definedName>
    <definedName name="detaacu" localSheetId="4">#REF!</definedName>
    <definedName name="detaacu">#REF!</definedName>
    <definedName name="detail">#REF!</definedName>
    <definedName name="detail2">#REF!</definedName>
    <definedName name="DETALLE">#REF!</definedName>
    <definedName name="Detalle_de_Bienes_de_Uso_">#REF!</definedName>
    <definedName name="detames" localSheetId="2">#REF!</definedName>
    <definedName name="detames" localSheetId="4">#REF!</definedName>
    <definedName name="detames">#REF!</definedName>
    <definedName name="DETCONRESCHILE">#REF!</definedName>
    <definedName name="DETCONSCHILE">#REF!</definedName>
    <definedName name="DEUD_PROD_FIN">#REF!</definedName>
    <definedName name="DEUDA">#REF!</definedName>
    <definedName name="DEUDAS_CON_SOCIEDADES_ART.33">#REF!</definedName>
    <definedName name="DEUDAS_FISCALES">#REF!</definedName>
    <definedName name="DEUDORES">#REF!</definedName>
    <definedName name="deuxfp">#REF!</definedName>
    <definedName name="devengado">#REF!</definedName>
    <definedName name="dExpectedExt">#REF!</definedName>
    <definedName name="dExpectedInit">#REF!</definedName>
    <definedName name="DEZ">#REF!</definedName>
    <definedName name="Dezembro">#REF!</definedName>
    <definedName name="df">#REF!</definedName>
    <definedName name="DF_CF">#REF!</definedName>
    <definedName name="dfbsefg">#REF!</definedName>
    <definedName name="DFCSD" hidden="1">{#N/A,#N/A,FALSE,"Aging Summary";#N/A,#N/A,FALSE,"Ratio Analysis";#N/A,#N/A,FALSE,"Test 120 Day Accts";#N/A,#N/A,FALSE,"Tickmarks"}</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gdf">#REF!</definedName>
    <definedName name="dfgegheryh" hidden="1">#REF!</definedName>
    <definedName name="dfgergegggeee" hidden="1">#REF!</definedName>
    <definedName name="dfh">#REF!</definedName>
    <definedName name="dfs">#REF!</definedName>
    <definedName name="dfsd" hidden="1">{#N/A,#N/A,FALSE,"Aging Summary";#N/A,#N/A,FALSE,"Ratio Analysis";#N/A,#N/A,FALSE,"Test 120 Day Accts";#N/A,#N/A,FALSE,"Tickmarks"}</definedName>
    <definedName name="dfsdfsdf" hidden="1">#REF!</definedName>
    <definedName name="dfsewd">#REF!</definedName>
    <definedName name="dfsf">#REF!</definedName>
    <definedName name="dg" hidden="1">#REF!</definedName>
    <definedName name="DGDGG" hidden="1">{#N/A,#N/A,FALSE,"Aging Summary";#N/A,#N/A,FALSE,"Ratio Analysis";#N/A,#N/A,FALSE,"Test 120 Day Accts";#N/A,#N/A,FALSE,"Tickmarks"}</definedName>
    <definedName name="dgdhg">#REF!</definedName>
    <definedName name="dgh" localSheetId="2">#REF!</definedName>
    <definedName name="dgh" localSheetId="4">#REF!</definedName>
    <definedName name="dgh">#REF!</definedName>
    <definedName name="dghyfbgcv" hidden="1">#REF!</definedName>
    <definedName name="dghyjukjjn" hidden="1">#REF!</definedName>
    <definedName name="dhhhhhhhhhhh" hidden="1">#REF!</definedName>
    <definedName name="DIARIOP4">#REF!</definedName>
    <definedName name="DIAS">#REF!</definedName>
    <definedName name="DiaVista">#REF!</definedName>
    <definedName name="Dic">#REF!</definedName>
    <definedName name="Diciembre">#REF!</definedName>
    <definedName name="diciembre20133">#REF!</definedName>
    <definedName name="diciembre2013essentrasa">#REF!</definedName>
    <definedName name="DifAmort">#REF!</definedName>
    <definedName name="DIFamort698">#REF!</definedName>
    <definedName name="difamort698prvo">#REF!</definedName>
    <definedName name="difamortprvo">#REF!</definedName>
    <definedName name="Diferencia">#REF!</definedName>
    <definedName name="diferenciaAmort">#REF!</definedName>
    <definedName name="Diferencias_de_redondeo" localSheetId="2">#REF!</definedName>
    <definedName name="Diferencias_de_redondeo" localSheetId="4">#REF!</definedName>
    <definedName name="Diferencias_de_redondeo">#REF!</definedName>
    <definedName name="Difference" localSheetId="2">#REF!</definedName>
    <definedName name="Difference" localSheetId="4">#REF!</definedName>
    <definedName name="Difference">#REF!</definedName>
    <definedName name="digitalchannels">#REF!</definedName>
    <definedName name="dIndSigValue">#REF!</definedName>
    <definedName name="Dipo.Venta">#REF!</definedName>
    <definedName name="Disagg_AR_Balance" localSheetId="2">#REF!</definedName>
    <definedName name="Disagg_AR_Balance" localSheetId="4">#REF!</definedName>
    <definedName name="Disagg_AR_Balance">#REF!</definedName>
    <definedName name="Disaggregations">#REF!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claimer">#REF!</definedName>
    <definedName name="DiscountFactor">#REF!</definedName>
    <definedName name="DiscountFactor1">#REF!</definedName>
    <definedName name="DiscountFactor2">#REF!</definedName>
    <definedName name="DiscountFactor3">#REF!</definedName>
    <definedName name="DiscountFactor4">#REF!</definedName>
    <definedName name="DiscountRate">#REF!</definedName>
    <definedName name="DiscountRate1">#REF!</definedName>
    <definedName name="DiscountRate2">#REF!</definedName>
    <definedName name="DiscountRate3">#REF!</definedName>
    <definedName name="DiscountRate4">#REF!</definedName>
    <definedName name="DiscountRateBase">#REF!</definedName>
    <definedName name="disp">#REF!</definedName>
    <definedName name="DISP_DEUD_PROD_FIN">#REF!</definedName>
    <definedName name="DISPDT">#REF!</definedName>
    <definedName name="DisplayUnitOptions">#REF!</definedName>
    <definedName name="DISPONIBLE_1">#REF!</definedName>
    <definedName name="DISPONIBLE_2">#REF!</definedName>
    <definedName name="disposal_until_Feb_06">#REF!</definedName>
    <definedName name="Disposição">#REF!</definedName>
    <definedName name="Disposição.Adotada">#REF!</definedName>
    <definedName name="Dist" localSheetId="2">#REF!</definedName>
    <definedName name="Dist" localSheetId="4">#REF!</definedName>
    <definedName name="Dist">#REF!</definedName>
    <definedName name="DIST.EXP">#REF!</definedName>
    <definedName name="DIST.NAC">#REF!</definedName>
    <definedName name="Dist_Cons">#REF!</definedName>
    <definedName name="Dist_Finc">#REF!</definedName>
    <definedName name="distab">#REF!</definedName>
    <definedName name="DISTCOST">#REF!</definedName>
    <definedName name="Distnov">#REF!</definedName>
    <definedName name="distri">#REF!</definedName>
    <definedName name="DISTRIBUCION">#REF!</definedName>
    <definedName name="Distribución_Sueldos">#REF!</definedName>
    <definedName name="DISTRIBUIDORAS">#REF!</definedName>
    <definedName name="distribuidores" localSheetId="2">#REF!</definedName>
    <definedName name="distribuidores" localSheetId="4">#REF!</definedName>
    <definedName name="distribuidores">#REF!</definedName>
    <definedName name="djdj">#REF!</definedName>
    <definedName name="djfbp">#REF!</definedName>
    <definedName name="djfvp">#REF!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LowerSampleValue">#REF!</definedName>
    <definedName name="dlsaldaskjoeqeq">#REF!</definedName>
    <definedName name="dMostEfficient">#REF!</definedName>
    <definedName name="dob">#REF!</definedName>
    <definedName name="DOC">#REF!</definedName>
    <definedName name="DODLDO" hidden="1">{#N/A,#N/A,FALSE,"Aging Summary";#N/A,#N/A,FALSE,"Ratio Analysis";#N/A,#N/A,FALSE,"Test 120 Day Accts";#N/A,#N/A,FALSE,"Tickmarks"}</definedName>
    <definedName name="DOIS">#REF!</definedName>
    <definedName name="dol">#REF!</definedName>
    <definedName name="DOLAR">#REF!</definedName>
    <definedName name="DOLAR_00">#REF!</definedName>
    <definedName name="DOLAR_02">#REF!</definedName>
    <definedName name="DOLAR_03">#REF!</definedName>
    <definedName name="DOLAR_04">#REF!</definedName>
    <definedName name="DOLAR_05">#REF!</definedName>
    <definedName name="DOLAR_88">#REF!</definedName>
    <definedName name="DOLAR_89">#REF!</definedName>
    <definedName name="DOLAR_90">#REF!</definedName>
    <definedName name="DOLAR_91">#REF!</definedName>
    <definedName name="DOLAR_92">#REF!</definedName>
    <definedName name="DOLAR_93">#REF!</definedName>
    <definedName name="DOLAR_94">#REF!</definedName>
    <definedName name="DOLAR01">#REF!</definedName>
    <definedName name="dolar1">#REF!</definedName>
    <definedName name="dolar2">#REF!</definedName>
    <definedName name="dolar22">#REF!</definedName>
    <definedName name="dolares">#REF!</definedName>
    <definedName name="doldodo">#REF!</definedName>
    <definedName name="Dollar_Threshold" localSheetId="2">#REF!</definedName>
    <definedName name="Dollar_Threshold" localSheetId="4">#REF!</definedName>
    <definedName name="Dollar_Threshold">#REF!</definedName>
    <definedName name="Dollars_Threshold">#REF!</definedName>
    <definedName name="dona">#REF!</definedName>
    <definedName name="donaciones">#REF!</definedName>
    <definedName name="DONATION">#REF!</definedName>
    <definedName name="DOS">#REF!</definedName>
    <definedName name="dOverstatementsExt">#REF!</definedName>
    <definedName name="dOverstatementsInit">#REF!</definedName>
    <definedName name="DOZE">#REF!</definedName>
    <definedName name="DPEPDL" hidden="1">{#N/A,#N/A,FALSE,"Aging Summary";#N/A,#N/A,FALSE,"Ratio Analysis";#N/A,#N/A,FALSE,"Test 120 Day Accts";#N/A,#N/A,FALSE,"Tickmarks"}</definedName>
    <definedName name="dPMExtension">#REF!</definedName>
    <definedName name="dPMInit">#REF!</definedName>
    <definedName name="dPopSampleValue">#REF!</definedName>
    <definedName name="dPopSubjectToSampling">#REF!</definedName>
    <definedName name="dPopTotValue">#REF!</definedName>
    <definedName name="DRAW">#REF!</definedName>
    <definedName name="drkemfmd">#REF!</definedName>
    <definedName name="ds" hidden="1">{#N/A,#N/A,FALSE,"RELATÓRIO";#N/A,#N/A,FALSE,"RELATÓRIO"}</definedName>
    <definedName name="dsa">#REF!</definedName>
    <definedName name="dsadmsalfndsjlfgndgs">#REF!</definedName>
    <definedName name="dsads" hidden="1">{#N/A,#N/A,FALSE,"Aging Summary";#N/A,#N/A,FALSE,"Ratio Analysis";#N/A,#N/A,FALSE,"Test 120 Day Accts";#N/A,#N/A,FALSE,"Tickmarks"}</definedName>
    <definedName name="dSampleBV">#REF!</definedName>
    <definedName name="dSampleBVExt">#REF!</definedName>
    <definedName name="dSampleBVUpper">#REF!</definedName>
    <definedName name="dSampleBVUpperExt">#REF!</definedName>
    <definedName name="DSD" hidden="1">{#N/A,#N/A,FALSE,"Aging Summary";#N/A,#N/A,FALSE,"Ratio Analysis";#N/A,#N/A,FALSE,"Test 120 Day Accts";#N/A,#N/A,FALSE,"Tickmarks"}</definedName>
    <definedName name="dse">#REF!</definedName>
    <definedName name="d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SHJDFS">#REF!</definedName>
    <definedName name="DSS" hidden="1">{#N/A,#N/A,FALSE,"Aging Summary";#N/A,#N/A,FALSE,"Ratio Analysis";#N/A,#N/A,FALSE,"Test 120 Day Accts";#N/A,#N/A,FALSE,"Tickmarks"}</definedName>
    <definedName name="dSSF">#REF!</definedName>
    <definedName name="dSSFExtension">#REF!</definedName>
    <definedName name="DT">#REF!</definedName>
    <definedName name="dtabaseprov">#REF!</definedName>
    <definedName name="Ðþias" hidden="1">#REF!</definedName>
    <definedName name="Ðþpl.torp" hidden="1">#REF!</definedName>
    <definedName name="Ðþtypc.ins" hidden="1">#REF!</definedName>
    <definedName name="Ðþtype.pl" hidden="1">#REF!</definedName>
    <definedName name="dtt" localSheetId="2" hidden="1">#REF!</definedName>
    <definedName name="dtt" localSheetId="4" hidden="1">#REF!</definedName>
    <definedName name="dtt" hidden="1">#REF!</definedName>
    <definedName name="ÐTurnoverDrillDown" hidden="1">#REF!</definedName>
    <definedName name="due">#REF!</definedName>
    <definedName name="dUnderstatementsExt">#REF!</definedName>
    <definedName name="dUnderstatementsInit">#REF!</definedName>
    <definedName name="DUPONT_1">#REF!</definedName>
    <definedName name="dUpperSampleValue">#REF!</definedName>
    <definedName name="Duration">#REF!</definedName>
    <definedName name="DV">#REF!</definedName>
    <definedName name="dxfs">#REF!</definedName>
    <definedName name="ÐYNDropdown" hidden="1">#REF!</definedName>
    <definedName name="DYS">#REF!</definedName>
    <definedName name="d土地租赁预付款_土地使用权">#REF!</definedName>
    <definedName name="E">#REF!</definedName>
    <definedName name="e.e">#REF!</definedName>
    <definedName name="E_">#REF!</definedName>
    <definedName name="E3_">#REF!</definedName>
    <definedName name="E6_">#REF!</definedName>
    <definedName name="E644A1">#REF!</definedName>
    <definedName name="E7_">#REF!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BITDA_Bridge">#REF!</definedName>
    <definedName name="EC_8">#REF!</definedName>
    <definedName name="eçeé">#REF!</definedName>
    <definedName name="eçep" hidden="1">{#N/A,#N/A,FALSE,"Aging Summary";#N/A,#N/A,FALSE,"Ratio Analysis";#N/A,#N/A,FALSE,"Test 120 Day Accts";#N/A,#N/A,FALSE,"Tickmarks"}</definedName>
    <definedName name="Economic_Site">#REF!</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esa" localSheetId="2">#REF!</definedName>
    <definedName name="Edesa" localSheetId="4">#REF!</definedName>
    <definedName name="Edesa">#REF!</definedName>
    <definedName name="edfr">#REF!</definedName>
    <definedName name="edgehneh" hidden="1">#REF!</definedName>
    <definedName name="EDIF">#REF!</definedName>
    <definedName name="EDIF2">#REF!</definedName>
    <definedName name="ee" hidden="1">{#N/A,#N/A,FALSE,"Aging Summary";#N/A,#N/A,FALSE,"Ratio Analysis";#N/A,#N/A,FALSE,"Test 120 Day Accts";#N/A,#N/A,FALSE,"Tickmarks"}</definedName>
    <definedName name="EEAF">#REF!</definedName>
    <definedName name="eedwe" hidden="1">{#N/A,#N/A,FALSE,"Aging Summary";#N/A,#N/A,FALSE,"Ratio Analysis";#N/A,#N/A,FALSE,"Test 120 Day Accts";#N/A,#N/A,FALSE,"Tickmarks"}</definedName>
    <definedName name="eee">#REF!</definedName>
    <definedName name="eeee" hidden="1">{#N/A,#N/A,FALSE,"ACTIVO";#N/A,#N/A,FALSE,"PASIVO";#N/A,#N/A,FALSE,"RESULTAD_AJUS";#N/A,#N/A,FALSE,"PATRIMONIO_AJUS";#N/A,#N/A,FALSE,"FLUJO_AJUS"}</definedName>
    <definedName name="eeeee" hidden="1">{#N/A,#N/A,FALSE,"Aging Summary";#N/A,#N/A,FALSE,"Ratio Analysis";#N/A,#N/A,FALSE,"Test 120 Day Accts";#N/A,#N/A,FALSE,"Tickmarks"}</definedName>
    <definedName name="EEEEEEEE">#REF!</definedName>
    <definedName name="eeeeeeeeee" hidden="1">6</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#REF!</definedName>
    <definedName name="EEERER" hidden="1">{#N/A,#N/A,FALSE,"Aging Summary";#N/A,#N/A,FALSE,"Ratio Analysis";#N/A,#N/A,FALSE,"Test 120 Day Accts";#N/A,#N/A,FALSE,"Tickmarks"}</definedName>
    <definedName name="eepn">#REF!</definedName>
    <definedName name="EEPP">#REF!</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ERR_II_US">#REF!</definedName>
    <definedName name="EERR_III_ATM">#REF!</definedName>
    <definedName name="EERR_III_SERV._COMPL.">#REF!</definedName>
    <definedName name="EERR_III_TRANSPORTE">#REF!</definedName>
    <definedName name="EERR_III_VIGILANCIA">#REF!</definedName>
    <definedName name="EF">#REF!</definedName>
    <definedName name="EF10_">#REF!</definedName>
    <definedName name="EF12_">#REF!</definedName>
    <definedName name="EFC">#REF!</definedName>
    <definedName name="efce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dd" hidden="1">{#N/A,#N/A,FALSE,"Aging Summary";#N/A,#N/A,FALSE,"Ratio Analysis";#N/A,#N/A,FALSE,"Test 120 Day Accts";#N/A,#N/A,FALSE,"Tickmarks"}</definedName>
    <definedName name="EFE">#REF!</definedName>
    <definedName name="efec">#REF!</definedName>
    <definedName name="Efectivo">#REF!</definedName>
    <definedName name="efecto_neto_prev_1">#REF!</definedName>
    <definedName name="efecto_neto_prev_2">#REF!</definedName>
    <definedName name="EFETIVO">#REF!</definedName>
    <definedName name="efetivo1">#REF!</definedName>
    <definedName name="effective_date">#REF!</definedName>
    <definedName name="Effective_Tax_Rate">#REF!</definedName>
    <definedName name="EFRADSGF" hidden="1">#REF!</definedName>
    <definedName name="EfTrim">#REF!</definedName>
    <definedName name="EFTRIM698">#REF!</definedName>
    <definedName name="eftrimprov">#REF!</definedName>
    <definedName name="efv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vo">#REF!</definedName>
    <definedName name="egr" hidden="1">{#N/A,#N/A,FALSE,"Aging Summary";#N/A,#N/A,FALSE,"Ratio Analysis";#N/A,#N/A,FALSE,"Test 120 Day Accts";#N/A,#N/A,FALSE,"Tickmarks"}</definedName>
    <definedName name="egtrim698prov">#REF!</definedName>
    <definedName name="Egypt">#REF!</definedName>
    <definedName name="eidf3">#REF!</definedName>
    <definedName name="ejemplo">#REF!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#REF!</definedName>
    <definedName name="Eliezer2">#REF!</definedName>
    <definedName name="Eliezer3">#REF!</definedName>
    <definedName name="Eliezer4">#REF!</definedName>
    <definedName name="Eliezer5">#REF!</definedName>
    <definedName name="eliminaciones">#REF!</definedName>
    <definedName name="elp" hidden="1">{#N/A,#N/A,FALSE,"Aging Summary";#N/A,#N/A,FALSE,"Ratio Analysis";#N/A,#N/A,FALSE,"Test 120 Day Accts";#N/A,#N/A,FALSE,"Tickmarks"}</definedName>
    <definedName name="Emb.Cerv">#REF!</definedName>
    <definedName name="Emb.Nanc">#REF!</definedName>
    <definedName name="emb_anton">#REF!</definedName>
    <definedName name="emb_este">#REF!</definedName>
    <definedName name="emb_norte">#REF!</definedName>
    <definedName name="emb_sur">#REF!</definedName>
    <definedName name="Embalagens">#REF!</definedName>
    <definedName name="emm" localSheetId="2">#REF!</definedName>
    <definedName name="emm" localSheetId="4">#REF!</definedName>
    <definedName name="emm">#REF!</definedName>
    <definedName name="empene">#REF!</definedName>
    <definedName name="empeva">#REF!</definedName>
    <definedName name="Employs">#REF!</definedName>
    <definedName name="empmay">#REF!</definedName>
    <definedName name="EMPPUB">#REF!</definedName>
    <definedName name="EMPRESA">#REF!</definedName>
    <definedName name="EMPRESA_AÑO_VISTA">#REF!</definedName>
    <definedName name="EMPRESA_CIF">#REF!</definedName>
    <definedName name="EMPRESA_NOMBRE">#REF!</definedName>
    <definedName name="EMPRESA_SECTOR">#REF!</definedName>
    <definedName name="Empresas">#REF!</definedName>
    <definedName name="emstmt2">#REF!</definedName>
    <definedName name="ENC">#REF!</definedName>
    <definedName name="End_Bal">#REF!</definedName>
    <definedName name="End_of_3rd._Year">#REF!</definedName>
    <definedName name="End_Time">#REF!</definedName>
    <definedName name="Energia">#REF!</definedName>
    <definedName name="Enero">#REF!</definedName>
    <definedName name="Enriputo" localSheetId="2">#REF!</definedName>
    <definedName name="Enriputo" localSheetId="4">#REF!</definedName>
    <definedName name="Enriputo">#REF!</definedName>
    <definedName name="Ent_Delay">#REF!</definedName>
    <definedName name="ENTERTAINMENT">#REF!</definedName>
    <definedName name="Entities_MDM">#REF!</definedName>
    <definedName name="ENTITY">#REF!</definedName>
    <definedName name="Entrada">#REF!,#REF!,#REF!,#REF!,#REF!</definedName>
    <definedName name="ENVA">#REF!</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N">#REF!</definedName>
    <definedName name="EPROP">#REF!</definedName>
    <definedName name="EPROP2">#REF!</definedName>
    <definedName name="epror">#REF!</definedName>
    <definedName name="EQ">#REF!</definedName>
    <definedName name="EQCOMP">#REF!</definedName>
    <definedName name="EQCOMP2">#REF!</definedName>
    <definedName name="EQUIP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EQUIPOS_COMP.">#REF!</definedName>
    <definedName name="EQUIPOS_COMP.1">#REF!</definedName>
    <definedName name="EquityTable">#REF!</definedName>
    <definedName name="EquityValueLocal">#REF!</definedName>
    <definedName name="EquityValueUSD">#REF!</definedName>
    <definedName name="er" hidden="1">{#N/A,#N/A,FALSE,"Aging Summary";#N/A,#N/A,FALSE,"Ratio Analysis";#N/A,#N/A,FALSE,"Test 120 Day Accts";#N/A,#N/A,FALSE,"Tickmarks"}</definedName>
    <definedName name="ER20122011">#REF!</definedName>
    <definedName name="ER20122011V2">#REF!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r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GER" hidden="1">{#N/A,#N/A,FALSE,"Aging Summary";#N/A,#N/A,FALSE,"Ratio Analysis";#N/A,#N/A,FALSE,"Test 120 Day Accts";#N/A,#N/A,FALSE,"Tickmarks"}</definedName>
    <definedName name="ERGERG" hidden="1">{#N/A,#N/A,FALSE,"Aging Summary";#N/A,#N/A,FALSE,"Ratio Analysis";#N/A,#N/A,FALSE,"Test 120 Day Accts";#N/A,#N/A,FALSE,"Tickmarks"}</definedName>
    <definedName name="ERO">#REF!</definedName>
    <definedName name="erqrqerqew">#REF!</definedName>
    <definedName name="erqww" hidden="1">{#N/A,#N/A,FALSE,"Aging Summary";#N/A,#N/A,FALSE,"Ratio Analysis";#N/A,#N/A,FALSE,"Test 120 Day Accts";#N/A,#N/A,FALSE,"Tickmarks"}</definedName>
    <definedName name="err">#REF!</definedName>
    <definedName name="Err_Box_AddSamp">#REF!</definedName>
    <definedName name="Err_Box_Rej">#REF!</definedName>
    <definedName name="Err_CellComments">#REF!</definedName>
    <definedName name="Err_SampErr">#REF!</definedName>
    <definedName name="erre">#REF!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#REF!</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#REF!</definedName>
    <definedName name="Esc">#REF!</definedName>
    <definedName name="Escolhido">#REF!</definedName>
    <definedName name="ESDS" hidden="1">{#N/A,#N/A,FALSE,"Aging Summary";#N/A,#N/A,FALSE,"Ratio Analysis";#N/A,#N/A,FALSE,"Test 120 Day Accts";#N/A,#N/A,FALSE,"Tickmarks"}</definedName>
    <definedName name="ese">#REF!</definedName>
    <definedName name="ESOS">#REF!</definedName>
    <definedName name="ESP">#N/A</definedName>
    <definedName name="Especialidades">#REF!</definedName>
    <definedName name="ESPO01">#REF!</definedName>
    <definedName name="est" localSheetId="2">#REF!</definedName>
    <definedName name="est" localSheetId="4">#REF!</definedName>
    <definedName name="est">#REF!</definedName>
    <definedName name="Est.CxC">#REF!</definedName>
    <definedName name="Est.Inv">#REF!</definedName>
    <definedName name="EST00">#REF!</definedName>
    <definedName name="Estado">#REF!</definedName>
    <definedName name="estado_cap_cor_consolidado">#REF!</definedName>
    <definedName name="estado_capital_corriente">#REF!</definedName>
    <definedName name="Estado_de_Ganancias_y_Perdidas_Miles_de_dolares">#REF!</definedName>
    <definedName name="ESTADO_DE_RESULTADOS_II">#REF!</definedName>
    <definedName name="ESTADO_DE_VARIACIONES_DEL_CAPITAL_CORRIENTE">#REF!</definedName>
    <definedName name="ESTBF" localSheetId="2">#REF!</definedName>
    <definedName name="ESTBF" localSheetId="4">#REF!</definedName>
    <definedName name="ESTBF">#REF!</definedName>
    <definedName name="estimacionincobrables">#REF!</definedName>
    <definedName name="estimaciónporobsolescencia">#REF!</definedName>
    <definedName name="ESTIMADO" localSheetId="2">#REF!</definedName>
    <definedName name="ESTIMADO" localSheetId="4">#REF!</definedName>
    <definedName name="ESTIMADO">#REF!</definedName>
    <definedName name="ESTIMADOSCONTI">#REF!</definedName>
    <definedName name="ESTOQUES">#REF!</definedName>
    <definedName name="ESTRELLITAS">#REF!</definedName>
    <definedName name="ESUTE">#REF!</definedName>
    <definedName name="ET" hidden="1">{#N/A,#N/A,FALSE,"Aging Summary";#N/A,#N/A,FALSE,"Ratio Analysis";#N/A,#N/A,FALSE,"Test 120 Day Accts";#N/A,#N/A,FALSE,"Tickmarks"}</definedName>
    <definedName name="Etapa.do.Processo">#REF!</definedName>
    <definedName name="Etapas.Cerv">#REF!</definedName>
    <definedName name="Etapas.Refri">#REF!</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tyw" hidden="1">#REF!</definedName>
    <definedName name="EUR">#REF!</definedName>
    <definedName name="EV__LASTREFTIME__" hidden="1">38972.3597337963</definedName>
    <definedName name="evajunio">#REF!</definedName>
    <definedName name="Eval_btn_Ans">#REF!</definedName>
    <definedName name="Eval_MR">#REF!</definedName>
    <definedName name="Evidence1">#REF!</definedName>
    <definedName name="EVOFIN1">#REF!</definedName>
    <definedName name="EVOFIN2">#REF!</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ewoeiweiwew">#REF!</definedName>
    <definedName name="EWPLDLPWE">#REF!</definedName>
    <definedName name="ewqd">#REF!</definedName>
    <definedName name="ewr">#REF!</definedName>
    <definedName name="ewre" hidden="1">#REF!</definedName>
    <definedName name="EW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RWR" hidden="1">{#N/A,#N/A,FALSE,"Aging Summary";#N/A,#N/A,FALSE,"Ratio Analysis";#N/A,#N/A,FALSE,"Test 120 Day Accts";#N/A,#N/A,FALSE,"Tickmarks"}</definedName>
    <definedName name="EWT"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we">#REF!</definedName>
    <definedName name="EX" localSheetId="2">#REF!</definedName>
    <definedName name="EX" localSheetId="4">#REF!</definedName>
    <definedName name="EX">#REF!</definedName>
    <definedName name="EX___Operarios">#REF!</definedName>
    <definedName name="ex_Evangelista_Roberto">#REF!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#REF!</definedName>
    <definedName name="Excel_BuiltIn__FilterDatabase">#REF!</definedName>
    <definedName name="Excel_BuiltIn__FilterDatabase_1_1" localSheetId="2">#REF!</definedName>
    <definedName name="Excel_BuiltIn__FilterDatabase_1_1" localSheetId="4">#REF!</definedName>
    <definedName name="Excel_BuiltIn__FilterDatabase_1_1">#REF!</definedName>
    <definedName name="Excel_BuiltIn__FilterDatabase_8">#REF!</definedName>
    <definedName name="Excel_BuiltIn_Print_Area_1">"$#REF!.$A$1:$L$182"</definedName>
    <definedName name="Excel_BuiltIn_Print_Area_1_1">#REF!</definedName>
    <definedName name="Excel_BuiltIn_Print_Area_1_1_1">#REF!</definedName>
    <definedName name="Excel_BuiltIn_Print_Area_1_1_1_1">#REF!</definedName>
    <definedName name="Excel_BuiltIn_Print_Area_1_1_1_1_1">"$#REF!.$A$1:$H$247"</definedName>
    <definedName name="Excel_BuiltIn_Print_Area_1_1_1_1_1_1">"$#REF!.$A$1:$H$52"</definedName>
    <definedName name="Excel_BuiltIn_Print_Area_1_1_1_1_1_1_1">"$#REF!.$A$1:$H$41"</definedName>
    <definedName name="Excel_BuiltIn_Print_Area_1_1_1_1_1_1_1_1">"$#REF!.$A$1:$IU$41"</definedName>
    <definedName name="Excel_BuiltIn_Print_Area_1_1_1_1_1_1_1_1_1">"$#REF!.$A$1:$H$548"</definedName>
    <definedName name="Excel_BuiltIn_Print_Area_1_1_1_1_1_1_1_1_1_1">"$#REF!.$A$4:$H$548"</definedName>
    <definedName name="Excel_BuiltIn_Print_Area_1_1_1_1_1_1_1_1_1_1_1">"$#REF!.$A$4:$I$548"</definedName>
    <definedName name="Excel_BuiltIn_Print_Area_1_1_1_1_1_1_1_1_1_1_1_1">"$#REF!.$A$4:$I$586"</definedName>
    <definedName name="Excel_BuiltIn_Print_Area_1_1_1_1_1_1_1_1_1_1_1_1_1">"$#REF!.$A$4:$I$587"</definedName>
    <definedName name="Excel_BuiltIn_Print_Area_1_1_1_1_1_1_1_1_1_1_1_1_1_1">"$#REF!.$A$4:$I$586"</definedName>
    <definedName name="Excel_BuiltIn_Print_Area_1_1_1_1_1_1_1_1_1_1_1_1_1_1_1">"$#REF!.$A$4:$I$586"</definedName>
    <definedName name="Excel_BuiltIn_Print_Area_1_1_1_1_1_1_1_1_1_1_1_1_1_1_1_1">"$#REF!.$A$4:$I$586"</definedName>
    <definedName name="Excel_BuiltIn_Print_Area_1_1_1_1_1_1_1_1_1_1_1_1_1_1_1_1_1">"$#REF!.$A$4:$I$578"</definedName>
    <definedName name="Excel_BuiltIn_Print_Area_1_1_1_1_1_1_1_1_1_1_1_1_1_1_1_1_1_1">"$#REF!.$A$4:$I$578"</definedName>
    <definedName name="Excel_BuiltIn_Print_Area_1_1_1_1_1_1_1_1_1_1_1_1_1_1_1_1_1_1_1">"$#REF!.$A$4:$I$579"</definedName>
    <definedName name="Excel_BuiltIn_Print_Area_1_1_1_1_1_1_1_1_1_1_1_1_1_1_1_1_1_1_1_1">"$#REF!.$A$4:$I$581"</definedName>
    <definedName name="Excel_BuiltIn_Print_Area_1_1_1_1_1_1_1_1_1_1_1_1_1_1_1_1_1_1_1_1_1">"$#REF!.$A$4:$I$578"</definedName>
    <definedName name="Excel_BuiltIn_Print_Area_1_1_1_1_1_1_1_1_1_1_1_1_1_1_1_1_1_1_1_1_1_1">"$#REF!.$A$4:$I$574"</definedName>
    <definedName name="Excel_BuiltIn_Print_Area_1_1_1_1_1_1_1_1_1_1_1_1_1_1_1_1_1_1_1_1_1_1_1">"$#REF!.$A$4:$I$577"</definedName>
    <definedName name="Excel_BuiltIn_Print_Area_1_1_1_1_1_1_1_1_1_1_1_1_1_1_1_1_1_1_1_1_1_1_1_1">"$#REF!.$A$4:$I$575"</definedName>
    <definedName name="Excel_BuiltIn_Print_Area_1_1_1_1_1_1_1_1_1_1_1_1_1_1_1_1_1_1_1_1_1_1_1_1_1">"$#REF!.$A$4:$I$576"</definedName>
    <definedName name="Excel_BuiltIn_Print_Area_1_1_1_1_1_1_1_1_1_1_1_1_1_1_1_1_1_1_1_1_1_1_1_1_1_1">"$#REF!.$A$4:$I$577"</definedName>
    <definedName name="Excel_BuiltIn_Print_Area_1_1_1_1_1_1_1_1_1_1_1_1_1_1_1_1_1_1_1_1_1_1_1_1_1_1_1">"$#REF!.$A$4:$I$403"</definedName>
    <definedName name="Excel_BuiltIn_Print_Area_1_1_1_1_1_1_1_1_1_1_1_1_1_1_1_1_1_1_1_1_1_1_1_1_1_1_1_1">"$#REF!.$A$4:$I$403"</definedName>
    <definedName name="Excel_BuiltIn_Print_Area_1_1_1_1_1_1_1_1_1_1_1_1_1_1_1_1_1_1_1_1_1_1_1_1_1_1_1_1_1">"$#REF!.$A$4:$I$403"</definedName>
    <definedName name="Excel_BuiltIn_Print_Area_1_1_1_1_1_1_1_1_1_1_1_1_1_1_1_1_1_1_1_1_1_1_1_1_1_1_1_1_1_1">"$#REF!.$A$4:$I$403"</definedName>
    <definedName name="Excel_BuiltIn_Print_Area_1_1_1_1_1_1_1_1_1_1_1_1_1_1_1_1_1_1_1_1_1_1_1_1_1_1_1_1_1_1_1">"$#REF!.$A$4:$I$403"</definedName>
    <definedName name="Excel_BuiltIn_Print_Area_1_1_1_1_1_1_1_1_1_1_1_1_1_1_1_1_1_1_1_1_1_1_1_1_1_1_1_1_1_1_1_1">"$#REF!.$A$4:$I$403"</definedName>
    <definedName name="Excel_BuiltIn_Print_Area_1_1_1_1_1_1_1_1_1_1_1_1_1_1_1_1_1_1_1_1_1_1_1_1_1_1_1_1_1_1_1_1_1">"$#REF!.$A$1:$B$1270"</definedName>
    <definedName name="Excel_BuiltIn_Print_Area_1_1_1_1_1_1_1_1_1_1_1_1_1_1_1_1_1_1_1_1_1_1_1_1_1_1_1_1_1_1_1_1_1_1">"$#REF!.$A$1:$B$1202"</definedName>
    <definedName name="Excel_BuiltIn_Print_Area_1_1_1_1_1_1_1_1_1_1_1_1_1_1_1_1_1_1_1_1_1_1_1_1_1_1_1_1_1_1_1_1_1_1_1">"$#REF!.$A$1:$B$1201"</definedName>
    <definedName name="Excel_BuiltIn_Print_Area_1_1_1_1_1_1_1_1_1_1_1_1_1_1_1_1_1_1_1_1_1_1_1_1_1_1_1_1_1_1_1_1_1_1_1_1">"$#REF!.$A$1:$B$1297"</definedName>
    <definedName name="Excel_BuiltIn_Print_Area_1_1_1_1_1_1_1_1_1_1_1_1_1_1_1_1_1_1_1_1_1_1_1_1_1_1_1_1_1_1_1_1_1_1_1_1_1">"$#REF!.$A$1:$B$1296"</definedName>
    <definedName name="Excel_BuiltIn_Print_Area_1_1_1_1_1_1_1_1_1_1_1_1_1_1_1_1_1_1_1_1_1_1_1_1_1_1_1_1_1_1_1_1_1_1_1_1_1_1">"$#REF!.$A$1:$B$1246"</definedName>
    <definedName name="Excel_BuiltIn_Print_Area_1_1_1_1_1_1_1_1_1_1_1_1_1_1_1_1_1_1_1_1_1_1_1_1_1_1_1_1_1_1_1_1_1_1_1_1_1_1_1">"$#REF!.$B$1:$J$637"</definedName>
    <definedName name="Excel_BuiltIn_Print_Area_1_1_1_1_1_1_1_1_1_1_1_1_1_1_1_1_1_1_1_1_1_1_1_1_1_1_1_1_1_1_1_1_1_1_1_1_1_1_1_1">"$#REF!.$B$1:$J$637"</definedName>
    <definedName name="Excel_BuiltIn_Print_Area_10">#REF!</definedName>
    <definedName name="Excel_BuiltIn_Print_Area_10_1">"$#REF!.$A$1:$H$18"</definedName>
    <definedName name="Excel_BuiltIn_Print_Area_10_1_1">"$#REF!.$A$1:$H$265"</definedName>
    <definedName name="Excel_BuiltIn_Print_Area_10_1_1_1">"$#REF!.$A$1:$J$51"</definedName>
    <definedName name="Excel_BuiltIn_Print_Area_10_1_1_1_1">"$#REF!.$A$1:$H$7"</definedName>
    <definedName name="Excel_BuiltIn_Print_Area_11">#REF!</definedName>
    <definedName name="Excel_BuiltIn_Print_Area_11_1">#REF!</definedName>
    <definedName name="Excel_BuiltIn_Print_Area_11_1_1">"$#REF!.$A$8:$G$398"</definedName>
    <definedName name="Excel_BuiltIn_Print_Area_11_1_1_1">"$#REF!.$A$46:$G$316"</definedName>
    <definedName name="Excel_BuiltIn_Print_Area_11_1_1_1_1">"$#REF!.$A$8:$G$399"</definedName>
    <definedName name="Excel_BuiltIn_Print_Area_11_1_1_1_1_1">"$#REF!.$A$1:$G$80"</definedName>
    <definedName name="Excel_BuiltIn_Print_Area_11_1_1_1_1_1_1">#REF!</definedName>
    <definedName name="Excel_BuiltIn_Print_Area_11_1_1_1_1_1_1_1">"$#REF!.$A$1:$H$380"</definedName>
    <definedName name="Excel_BuiltIn_Print_Area_11_1_1_1_1_1_1_1_1">"$#REF!.$A$1:$H$563"</definedName>
    <definedName name="Excel_BuiltIn_Print_Area_11_1_1_1_1_1_1_1_1_1">"$#REF!.$A$1:$H$80"</definedName>
    <definedName name="Excel_BuiltIn_Print_Area_11_1_1_1_1_1_1_1_1_1_1">"$#REF!.$A$1:$H$7"</definedName>
    <definedName name="Excel_BuiltIn_Print_Area_11_1_1_1_1_1_1_1_1_1_1_1">"$#REF!.$A$3:$H$348"</definedName>
    <definedName name="Excel_BuiltIn_Print_Area_12_1">"$#REF!.$A$1:$H$27"</definedName>
    <definedName name="Excel_BuiltIn_Print_Area_12_1_1">"$#REF!.$A$1:$H$304"</definedName>
    <definedName name="Excel_BuiltIn_Print_Area_12_1_1_1">"$#REF!.$A$1:$H$12"</definedName>
    <definedName name="Excel_BuiltIn_Print_Area_12_1_1_1_1">"$#REF!.$A$1:$H$12"</definedName>
    <definedName name="Excel_BuiltIn_Print_Area_13_1">"$#REF!.$A$1:$H$266"</definedName>
    <definedName name="Excel_BuiltIn_Print_Area_13_1_1">"$#REF!.$A$1:$H$12"</definedName>
    <definedName name="Excel_BuiltIn_Print_Area_13_1_1_1">"$#REF!.$A$1:$H$208"</definedName>
    <definedName name="Excel_BuiltIn_Print_Area_14_1">#REF!</definedName>
    <definedName name="Excel_BuiltIn_Print_Area_14_1_1">"$#REF!.$A$1:$H$208"</definedName>
    <definedName name="Excel_BuiltIn_Print_Area_15_1">"$#REF!.$A$1:$H$208"</definedName>
    <definedName name="Excel_BuiltIn_Print_Area_17_1">"$#REF!.$A$1:$G$293"</definedName>
    <definedName name="Excel_BuiltIn_Print_Area_18_1">"$#REF!.$A$1:$G$289"</definedName>
    <definedName name="Excel_BuiltIn_Print_Area_18_1_1">"$#REF!.$A$1:$G$470"</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"$#REF!.$A$1:$H$441"</definedName>
    <definedName name="Excel_BuiltIn_Print_Area_2_1_1_1_1_1">"$#REF!.$A$1:$H$374"</definedName>
    <definedName name="Excel_BuiltIn_Print_Area_2_1_1_1_1_1_1">"$#REF!.$A$1:$H$217"</definedName>
    <definedName name="Excel_BuiltIn_Print_Area_2_1_1_1_1_1_1_1">"$#REF!.$A$1:$H$216"</definedName>
    <definedName name="Excel_BuiltIn_Print_Area_2_1_1_1_1_1_1_1_1">"$#REF!.$A$1:$H$222"</definedName>
    <definedName name="Excel_BuiltIn_Print_Area_2_1_1_1_1_1_1_1_1_1">"$#REF!.$A$1:$H$217"</definedName>
    <definedName name="Excel_BuiltIn_Print_Area_2_1_1_1_1_1_1_1_1_1_1">"$#REF!.$A$1:$H$1781"</definedName>
    <definedName name="Excel_BuiltIn_Print_Area_2_1_1_1_1_1_1_1_1_1_1_1">"$#REF!.$A$1:$H$1783"</definedName>
    <definedName name="Excel_BuiltIn_Print_Area_2_1_1_1_1_1_1_1_1_1_1_1_1">"$#REF!.$A$1:$J$7"</definedName>
    <definedName name="Excel_BuiltIn_Print_Area_2_1_1_1_1_1_1_1_1_1_1_1_1_1">"$#REF!.$A$1:$H$1782"</definedName>
    <definedName name="Excel_BuiltIn_Print_Area_2_1_1_1_1_1_1_1_1_1_1_1_1_1_1">"$#REF!.$A$1:$H$14"</definedName>
    <definedName name="Excel_BuiltIn_Print_Area_2_1_1_1_1_1_1_1_1_1_1_1_1_1_1_1">"$#REF!.$A$1:$B$1268"</definedName>
    <definedName name="Excel_BuiltIn_Print_Area_2_1_1_1_1_1_1_1_1_1_1_1_1_1_1_1_1">"$#REF!.$A$1:$B$1271"</definedName>
    <definedName name="Excel_BuiltIn_Print_Area_2_1_1_1_1_1_1_1_1_1_1_1_1_1_1_1_1_1">"$#REF!.$A$1:$B$1269"</definedName>
    <definedName name="Excel_BuiltIn_Print_Area_2_1_1_1_1_1_1_1_1_1_1_1_1_1_1_1_1_1_1">"$#REF!.$A$1:$B$1447"</definedName>
    <definedName name="Excel_BuiltIn_Print_Area_2_1_1_1_1_1_1_1_1_1_1_1_1_1_1_1_1_1_1_1">"$#REF!.$A$1:$B$1446"</definedName>
    <definedName name="Excel_BuiltIn_Print_Area_2_1_1_1_1_1_1_1_1_1_1_1_1_1_1_1_1_1_1_1_1">"$#REF!.$A$1:$B$1482"</definedName>
    <definedName name="Excel_BuiltIn_Print_Area_2_1_1_1_1_1_1_1_1_1_1_1_1_1_1_1_1_1_1_1_1_1">"$#REF!.$A$1:$B$1538"</definedName>
    <definedName name="Excel_BuiltIn_Print_Area_2_1_1_1_1_1_1_1_1_1_1_1_1_1_1_1_1_1_1_1_1_1_1">"$#REF!.$A$1:$B$1537"</definedName>
    <definedName name="Excel_BuiltIn_Print_Area_2_1_1_1_1_1_1_1_1_1_1_1_1_1_1_1_1_1_1_1_1_1_1_1">"$#REF!.$A$1:$B$1462"</definedName>
    <definedName name="Excel_BuiltIn_Print_Area_2_1_1_1_1_1_1_1_1_1_1_1_1_1_1_1_1_1_1_1_1_1_1_1_1">"$#REF!.$A$1:$B$1416"</definedName>
    <definedName name="Excel_BuiltIn_Print_Area_2_1_1_1_1_1_1_1_1_1_1_1_1_1_1_1_1_1_1_1_1_1_1_1_1_1">"$#REF!.$A$1:$B$1391"</definedName>
    <definedName name="Excel_BuiltIn_Print_Area_2_1_1_1_1_1_1_1_1_1_1_1_1_1_1_1_1_1_1_1_1_1_1_1_1_1_1">"$#REF!.$A$1:$B$1390"</definedName>
    <definedName name="Excel_BuiltIn_Print_Area_2_1_1_1_1_1_1_1_1_1_1_1_1_1_1_1_1_1_1_1_1_1_1_1_1_1_1_1">"$#REF!.$A$1:$B$1279"</definedName>
    <definedName name="Excel_BuiltIn_Print_Area_2_1_1_1_1_1_1_1_1_1_1_1_1_1_1_1_1_1_1_1_1_1_1_1_1_1_1_1_1">"$#REF!.$A$1:$B$1276"</definedName>
    <definedName name="Excel_BuiltIn_Print_Area_2_1_1_1_1_1_1_1_1_1_1_1_1_1_1_1_1_1_1_1_1_1_1_1_1_1_1_1_1_1">"$#REF!.$A$1:$B$1266"</definedName>
    <definedName name="Excel_BuiltIn_Print_Area_2_1_1_1_1_1_1_1_1_1_1_1_1_1_1_1_1_1_1_1_1_1_1_1_1_1_1_1_1_1_1">"$#REF!.$A$1:$B$1138"</definedName>
    <definedName name="Excel_BuiltIn_Print_Area_2_1_1_1_1_1_1_1_1_1_1_1_1_1_1_1_1_1_1_1_1_1_1_1_1_1_1_1_1_1_1_1">"$#REF!.$A$1:$B$1172"</definedName>
    <definedName name="Excel_BuiltIn_Print_Area_2_1_1_1_1_1_1_1_1_1_1_1_1_1_1_1_1_1_1_1_1_1_1_1_1_1_1_1_1_1_1_1_1">"$#REF!.$A$1:$B$1173"</definedName>
    <definedName name="Excel_BuiltIn_Print_Area_2_1_1_1_1_1_1_1_1_1_1_1_1_1_1_1_1_1_1_1_1_1_1_1_1_1_1_1_1_1_1_1_1_1">"$#REF!.$A$1:$B$1186"</definedName>
    <definedName name="Excel_BuiltIn_Print_Area_2_1_1_1_1_1_1_1_1_1_1_1_1_1_1_1_1_1_1_1_1_1_1_1_1_1_1_1_1_1_1_1_1_1_1">"$#REF!.$A$1:$B$1285"</definedName>
    <definedName name="Excel_BuiltIn_Print_Area_2_1_1_1_1_1_1_1_1_1_1_1_1_1_1_1_1_1_1_1_1_1_1_1_1_1_1_1_1_1_1_1_1_1_1_1">"$#REF!.$A$1:$B$1286"</definedName>
    <definedName name="Excel_BuiltIn_Print_Area_2_1_1_1_1_1_1_1_1_1_1_1_1_1_1_1_1_1_1_1_1_1_1_1_1_1_1_1_1_1_1_1_1_1_1_1_1">"$#REF!.$A$1:$B$1267"</definedName>
    <definedName name="Excel_BuiltIn_Print_Area_2_1_1_1_1_1_1_1_1_1_1_1_1_1_1_1_1_1_1_1_1_1_1_1_1_1_1_1_1_1_1_1_1_1_1_1_1_1">"$#REF!.$A$4:$H$305"</definedName>
    <definedName name="Excel_BuiltIn_Print_Area_2_1_1_1_1_1_1_1_1_1_1_1_1_1_1_1_1_1_1_1_1_1_1_1_1_1_1_1_1_1_1_1_1_1_1_1_1_1_1">"$#REF!.$A$4:$H$397"</definedName>
    <definedName name="Excel_BuiltIn_Print_Area_2_1_1_1_1_1_1_1_1_1_1_1_1_1_1_1_1_1_1_1_1_1_1_1_1_1_1_1_1_1_1_1_1_1_1_1_1_1_1_1">"$#REF!.$A$4:$H$407"</definedName>
    <definedName name="Excel_BuiltIn_Print_Area_2_1_1_1_1_1_1_1_1_1_1_1_1_1_1_1_1_1_1_1_1_1_1_1_1_1_1_1_1_1_1_1_1_1_1_1_1_1_1_1_1">"$#REF!.$A$4:$H$409"</definedName>
    <definedName name="Excel_BuiltIn_Print_Area_2_1_1_1_1_1_1_1_1_1_1_1_1_1_1_1_1_1_1_1_1_1_1_1_1_1_1_1_1_1_1_1_1_1_1_1_1_1_1_1_1_1">"$#REF!.$A$1:$B$31"</definedName>
    <definedName name="Excel_BuiltIn_Print_Area_2_1_1_1_1_1_1_1_1_1_1_1_1_1_1_1_1_1_1_1_1_1_1_1_1_1_1_1_1_1_1_1_1_1_1_1_1_1_1_1_1_1_1">"$#REF!.$A$1:$B$31"</definedName>
    <definedName name="Excel_BuiltIn_Print_Area_2_1_1_1_1_1_1_1_1_1_1_1_1_1_1_1_1_1_1_1_1_1_1_1_1_1_1_1_1_1_1_1_1_1_1_1_1_1_1_1_1_1_1_1">"$#REF!.$A$1:$B$31"</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"$#REF!.$A$1:$G$233"</definedName>
    <definedName name="Excel_BuiltIn_Print_Area_3_1_1_1_1">"$#REF!.$A$1:$H$1788"</definedName>
    <definedName name="Excel_BuiltIn_Print_Area_3_1_1_1_1_1">"$#REF!.$A$1:$H$393"</definedName>
    <definedName name="Excel_BuiltIn_Print_Area_3_1_1_1_1_1_1">"$#REF!.$A$1:$G$16"</definedName>
    <definedName name="Excel_BuiltIn_Print_Area_3_1_1_1_1_1_1_1">"$#REF!.$A$4:$H$421"</definedName>
    <definedName name="Excel_BuiltIn_Print_Area_3_1_1_1_1_1_1_1_1">"$#REF!.$A$4:$H$403"</definedName>
    <definedName name="Excel_BuiltIn_Print_Area_3_1_1_1_1_1_1_1_1_1">"$#REF!.$A$4:$H$401"</definedName>
    <definedName name="Excel_BuiltIn_Print_Area_3_1_1_1_1_1_1_1_1_1_1">"$#REF!.$A$4:$H$400"</definedName>
    <definedName name="Excel_BuiltIn_Print_Area_3_1_1_1_1_1_1_1_1_1_1_1">"$#REF!.$A$4:$H$391"</definedName>
    <definedName name="Excel_BuiltIn_Print_Area_3_1_1_1_1_1_1_1_1_1_1_1_1">"$#REF!.$A$4:$H$352"</definedName>
    <definedName name="Excel_BuiltIn_Print_Area_3_1_1_1_1_1_1_1_1_1_1_1_1_1">"$#REF!.$A$4:$H$346"</definedName>
    <definedName name="Excel_BuiltIn_Print_Area_3_1_1_1_1_1_1_1_1_1_1_1_1_1_1">"$#REF!.$A$4:$H$352"</definedName>
    <definedName name="Excel_BuiltIn_Print_Area_3_1_1_1_1_1_1_1_1_1_1_1_1_1_1_1">"$#REF!.$A$4:$H$392"</definedName>
    <definedName name="Excel_BuiltIn_Print_Area_3_1_1_1_1_1_1_1_1_1_1_1_1_1_1_1_1">"$#REF!.$A$4:$H$325"</definedName>
    <definedName name="Excel_BuiltIn_Print_Area_3_1_1_1_1_1_1_1_1_1_1_1_1_1_1_1_1_1">"$#REF!.$A$4:$H$395"</definedName>
    <definedName name="Excel_BuiltIn_Print_Area_3_1_1_1_1_1_1_1_1_1_1_1_1_1_1_1_1_1_1">"$#REF!.$A$4:$H$396"</definedName>
    <definedName name="Excel_BuiltIn_Print_Area_3_1_1_1_1_1_1_1_1_1_1_1_1_1_1_1_1_1_1_1">"$#REF!.$A$4:$H$318"</definedName>
    <definedName name="Excel_BuiltIn_Print_Area_3_1_1_1_1_1_1_1_1_1_1_1_1_1_1_1_1_1_1_1_1">"$#REF!.$A$4:$H$318"</definedName>
    <definedName name="Excel_BuiltIn_Print_Area_3_1_1_1_1_1_1_1_1_1_1_1_1_1_1_1_1_1_1_1_1_1">"$#REF!.$A$4:$H$318"</definedName>
    <definedName name="Excel_BuiltIn_Print_Area_3_1_1_1_1_1_1_1_1_1_1_1_1_1_1_1_1_1_1_1_1_1_1">"$#REF!.$A$4:$H$345"</definedName>
    <definedName name="Excel_BuiltIn_Print_Area_3_1_1_1_1_1_1_1_1_1_1_1_1_1_1_1_1_1_1_1_1_1_1_1">"$#REF!.$A$4:$H$393"</definedName>
    <definedName name="Excel_BuiltIn_Print_Area_3_1_1_1_1_1_1_1_1_1_1_1_1_1_1_1_1_1_1_1_1_1_1_1_1">"$#REF!.$A$4:$H$345"</definedName>
    <definedName name="Excel_BuiltIn_Print_Area_3_1_1_1_1_1_1_1_1_1_1_1_1_1_1_1_1_1_1_1_1_1_1_1_1_1">"$#REF!.$A$4:$H$408"</definedName>
    <definedName name="Excel_BuiltIn_Print_Area_3_1_1_1_1_1_1_1_1_1_1_1_1_1_1_1_1_1_1_1_1_1_1_1_1_1_1">"$#REF!.$A$4:$H$398"</definedName>
    <definedName name="Excel_BuiltIn_Print_Area_3_1_1_1_1_1_1_1_1_1_1_1_1_1_1_1_1_1_1_1_1_1_1_1_1_1_1_1">"$#REF!.$A$4:$H$309"</definedName>
    <definedName name="Excel_BuiltIn_Print_Area_3_1_1_1_1_1_1_1_1_1_1_1_1_1_1_1_1_1_1_1_1_1_1_1_1_1_1_1_1">"$#REF!.$A$4:$H$309"</definedName>
    <definedName name="Excel_BuiltIn_Print_Area_3_1_1_1_1_1_1_1_1_1_1_1_1_1_1_1_1_1_1_1_1_1_1_1_1_1_1_1_1_1">"$#REF!.$A$4:$H$399"</definedName>
    <definedName name="Excel_BuiltIn_Print_Area_3_1_1_1_1_1_1_1_1_1_1_1_1_1_1_1_1_1_1_1_1_1_1_1_1_1_1_1_1_1_1">"$#REF!.$A$4:$H$406"</definedName>
    <definedName name="Excel_BuiltIn_Print_Area_3_1_1_1_1_1_1_1_1_1_1_1_1_1_1_1_1_1_1_1_1_1_1_1_1_1_1_1_1_1_1_1">"$#REF!.$A$4:$H$410"</definedName>
    <definedName name="Excel_BuiltIn_Print_Area_3_1_1_1_1_1_1_1_1_1_1_1_1_1_1_1_1_1_1_1_1_1_1_1_1_1_1_1_1_1_1_1_1">"$#REF!.$A$4:$H$430"</definedName>
    <definedName name="Excel_BuiltIn_Print_Area_3_1_1_1_1_1_1_1_1_1_1_1_1_1_1_1_1_1_1_1_1_1_1_1_1_1_1_1_1_1_1_1_1_1">"$#REF!.$A$4:$H$428"</definedName>
    <definedName name="Excel_BuiltIn_Print_Area_3_1_1_1_1_1_1_1_1_1_1_1_1_1_1_1_1_1_1_1_1_1_1_1_1_1_1_1_1_1_1_1_1_1_1">"$#REF!.$A$4:$H$438"</definedName>
    <definedName name="Excel_BuiltIn_Print_Area_3_1_1_1_1_1_1_1_1_1_1_1_1_1_1_1_1_1_1_1_1_1_1_1_1_1_1_1_1_1_1_1_1_1_1_1">"$#REF!.$A$4:$H$419"</definedName>
    <definedName name="Excel_BuiltIn_Print_Area_3_1_1_1_1_1_1_1_1_1_1_1_1_1_1_1_1_1_1_1_1_1_1_1_1_1_1_1_1_1_1_1_1_1_1_1_1">"$#REF!.$A$4:$H$305"</definedName>
    <definedName name="Excel_BuiltIn_Print_Area_3_1_1_1_1_1_1_1_1_1_1_1_1_1_1_1_1_1_1_1_1_1_1_1_1_1_1_1_1_1_1_1_1_1_1_1_1_1">"$#REF!.$A$4:$H$305"</definedName>
    <definedName name="Excel_BuiltIn_Print_Area_3_4">#REF!</definedName>
    <definedName name="Excel_BuiltIn_Print_Area_4">#REF!</definedName>
    <definedName name="Excel_BuiltIn_Print_Area_4_1">#REF!</definedName>
    <definedName name="Excel_BuiltIn_Print_Area_4_1_1">"$#REF!.$A$1171:$G$1252"</definedName>
    <definedName name="Excel_BuiltIn_Print_Area_4_1_1_1">"$#REF!.$A$1:$H$165"</definedName>
    <definedName name="Excel_BuiltIn_Print_Area_4_1_1_1_1">"$#REF!.$A$1:$H$390"</definedName>
    <definedName name="Excel_BuiltIn_Print_Area_4_1_1_1_1_1">"$#REF!.$A$1:$H$392"</definedName>
    <definedName name="Excel_BuiltIn_Print_Area_4_1_1_1_1_1_1">#REF!</definedName>
    <definedName name="Excel_BuiltIn_Print_Area_4_1_1_1_1_1_1_1">#REF!</definedName>
    <definedName name="Excel_BuiltIn_Print_Area_4_1_1_1_1_1_1_1_1">"$#REF!.$A$1:$B$705"</definedName>
    <definedName name="Excel_BuiltIn_Print_Area_4_1_1_1_1_1_1_1_1_1">"$#REF!.$A$1:$B$704"</definedName>
    <definedName name="Excel_BuiltIn_Print_Area_4_1_1_1_1_1_1_1_1_1_1">"$#REF!.$A$1:$B$703"</definedName>
    <definedName name="Excel_BuiltIn_Print_Area_4_1_1_1_1_1_1_1_1_1_1_1">"$#REF!.$A$1:$B$618"</definedName>
    <definedName name="Excel_BuiltIn_Print_Area_4_1_1_1_1_1_1_1_1_1_1_1_1">"$#REF!.$A$1:$B$617"</definedName>
    <definedName name="Excel_BuiltIn_Print_Area_4_1_1_1_1_1_1_1_1_1_1_1_1_1">"$#REF!.$A$1:$B$617"</definedName>
    <definedName name="Excel_BuiltIn_Print_Area_4_1_1_1_1_1_1_1_1_1_1_1_1_1_1">"$#REF!.$A$1:$B$618"</definedName>
    <definedName name="Excel_BuiltIn_Print_Area_4_1_1_1_1_1_1_1_1_1_1_1_1_1_1_1">"$#REF!.$A$1:$B$618"</definedName>
    <definedName name="Excel_BuiltIn_Print_Area_4_1_1_1_1_1_1_1_1_1_1_1_1_1_1_1_1">"$#REF!.$A$1:$B$613"</definedName>
    <definedName name="Excel_BuiltIn_Print_Area_4_1_1_1_1_1_1_1_1_1_1_1_1_1_1_1_1_1">"$#REF!.$A$1:$B$620"</definedName>
    <definedName name="Excel_BuiltIn_Print_Area_4_1_1_1_1_1_1_1_1_1_1_1_1_1_1_1_1_1_1">"$#REF!.$A$1:$B$618"</definedName>
    <definedName name="Excel_BuiltIn_Print_Area_4_1_1_1_1_1_1_1_1_1_1_1_1_1_1_1_1_1_1_1">"$#REF!.$A$1:$B$467"</definedName>
    <definedName name="Excel_BuiltIn_Print_Area_4_1_1_1_1_1_1_1_1_1_1_1_1_1_1_1_1_1_1_1_1">"$#REF!.$A$1:$B$467"</definedName>
    <definedName name="Excel_BuiltIn_Print_Area_4_1_1_1_1_1_1_1_1_1_1_1_1_1_1_1_1_1_1_1_1_1">"$#REF!.$A$1:$B$435"</definedName>
    <definedName name="Excel_BuiltIn_Print_Area_4_1_1_1_1_1_1_1_1_1_1_1_1_1_1_1_1_1_1_1_1_1_1">"$#REF!.$A$1:$B$431"</definedName>
    <definedName name="Excel_BuiltIn_Print_Area_4_1_1_1_1_1_1_1_1_1_1_1_1_1_1_1_1_1_1_1_1_1_1_1">"$#REF!.$A$1:$B$406"</definedName>
    <definedName name="Excel_BuiltIn_Print_Area_4_1_1_1_1_1_1_1_1_1_1_1_1_1_1_1_1_1_1_1_1_1_1_1_1">"$#REF!.$A$1:$B$424"</definedName>
    <definedName name="Excel_BuiltIn_Print_Area_4_1_1_1_1_1_1_1_1_1_1_1_1_1_1_1_1_1_1_1_1_1_1_1_1_1">"$#REF!.$A$1:$B$406"</definedName>
    <definedName name="Excel_BuiltIn_Print_Area_4_1_1_1_1_1_1_1_1_1_1_1_1_1_1_1_1_1_1_1_1_1_1_1_1_1_1">"$#REF!.$A$1:$B$467"</definedName>
    <definedName name="Excel_BuiltIn_Print_Area_4_1_1_1_1_1_1_1_1_1_1_1_1_1_1_1_1_1_1_1_1_1_1_1_1_1_1_1">"$#REF!.$A$1:$B$552"</definedName>
    <definedName name="Excel_BuiltIn_Print_Area_4_1_1_1_1_1_1_1_1_1_1_1_1_1_1_1_1_1_1_1_1_1_1_1_1_1_1_1_1">"$#REF!.$A$1:$B$406"</definedName>
    <definedName name="Excel_BuiltIn_Print_Area_4_1_1_1_1_1_1_1_1_1_1_1_1_1_1_1_1_1_1_1_1_1_1_1_1_1_1_1_1_1">"$#REF!.$A$1:$B$406"</definedName>
    <definedName name="Excel_BuiltIn_Print_Area_4_1_1_1_1_1_1_1_1_1_1_1_1_1_1_1_1_1_1_1_1_1_1_1_1_1_1_1_1_1_1">"$#REF!.$A$1:$B$406"</definedName>
    <definedName name="Excel_BuiltIn_Print_Area_4_1_1_1_1_1_1_1_1_1_1_1_1_1_1_1_1_1_1_1_1_1_1_1_1_1_1_1_1_1_1_1">"$#REF!.$A$1:$B$31"</definedName>
    <definedName name="Excel_BuiltIn_Print_Area_4_1_1_1_1_1_1_1_1_1_1_1_1_1_1_1_1_1_1_1_1_1_1_1_1_1_1_1_1_1_1_1_1">"$#REF!.$A$1:$B$31"</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"$#REF!.$A$8:$G$1252"</definedName>
    <definedName name="Excel_BuiltIn_Print_Area_5_1_1_1_1_1_1">"$#REF!.$A$1:$G$370"</definedName>
    <definedName name="Excel_BuiltIn_Print_Area_5_1_1_1_1_1_1_1">"$#REF!.$A$1:$H$360"</definedName>
    <definedName name="Excel_BuiltIn_Print_Area_5_1_1_1_1_1_1_1_1">"$#REF!.$A$1:$N$12"</definedName>
    <definedName name="Excel_BuiltIn_Print_Area_5_1_1_1_1_1_1_1_1_1">#REF!</definedName>
    <definedName name="Excel_BuiltIn_Print_Area_5_1_1_1_1_1_1_1_1_1_1">#REF!</definedName>
    <definedName name="Excel_BuiltIn_Print_Area_5_1_1_1_1_1_1_1_1_1_1_1">#REF!</definedName>
    <definedName name="Excel_BuiltIn_Print_Area_5_1_1_1_1_1_1_1_1_1_1_1_1">#REF!</definedName>
    <definedName name="Excel_BuiltIn_Print_Area_5_1_1_1_1_1_1_1_1_1_1_1_1_1">"$#REF!.$A$1:$B$31"</definedName>
    <definedName name="Excel_BuiltIn_Print_Area_5_4">#REF!</definedName>
    <definedName name="Excel_BuiltIn_Print_Area_6">#REF!</definedName>
    <definedName name="Excel_BuiltIn_Print_Area_6_1">#REF!</definedName>
    <definedName name="Excel_BuiltIn_Print_Area_6_1_1">#REF!</definedName>
    <definedName name="Excel_BuiltIn_Print_Area_6_1_1_1">"$'OMNI 2007'.$#REF!$#REF!:$#REF!$#REF!"</definedName>
    <definedName name="Excel_BuiltIn_Print_Area_6_1_1_1_1">"$#REF!.$A$1:$B$31"</definedName>
    <definedName name="Excel_BuiltIn_Print_Area_6_1_1_1_1_1">"$#REF!.$A$1:$B$31"</definedName>
    <definedName name="Excel_BuiltIn_Print_Area_6_1_1_1_1_1_1">"$#REF!.$A$1:$B$31"</definedName>
    <definedName name="Excel_BuiltIn_Print_Area_6_1_1_1_1_1_1_1">"$#REF!.$A$1:$B$31"</definedName>
    <definedName name="Excel_BuiltIn_Print_Area_6_1_1_1_1_1_1_1_1">"$#REF!.$A$1:$B$31"</definedName>
    <definedName name="Excel_BuiltIn_Print_Area_6_1_1_1_1_1_1_1_1_1">"$#REF!.$A$1:$B$31"</definedName>
    <definedName name="Excel_BuiltIn_Print_Area_6_1_1_1_1_1_1_1_1_1_1">"$#REF!.$A$1:$B$31"</definedName>
    <definedName name="Excel_BuiltIn_Print_Area_6_1_1_1_1_1_1_1_1_1_1_1">"$#REF!.$A$1:$B$31"</definedName>
    <definedName name="Excel_BuiltIn_Print_Area_6_1_1_1_1_1_1_1_1_1_1_1_1">"$#REF!.$A$1:$B$31"</definedName>
    <definedName name="Excel_BuiltIn_Print_Area_6_1_1_1_1_1_1_1_1_1_1_1_1_1">"$#REF!.$A$1:$B$31"</definedName>
    <definedName name="Excel_BuiltIn_Print_Area_6_1_1_1_1_1_1_1_1_1_1_1_1_1_1">"$#REF!.$A$1:$B$31"</definedName>
    <definedName name="Excel_BuiltIn_Print_Area_6_1_1_1_1_1_1_1_1_1_1_1_1_1_1_1">"$#REF!.$A$1:$B$31"</definedName>
    <definedName name="Excel_BuiltIn_Print_Area_6_1_1_1_1_1_1_1_1_1_1_1_1_1_1_1_1">"$#REF!.$A$1:$B$31"</definedName>
    <definedName name="Excel_BuiltIn_Print_Area_6_1_1_1_1_1_1_1_1_1_1_1_1_1_1_1_1_1">"$#REF!.$A$1:$B$373"</definedName>
    <definedName name="Excel_BuiltIn_Print_Area_6_1_1_1_1_1_1_1_1_1_1_1_1_1_1_1_1_1_1">"$#REF!.$A$1:$B$370"</definedName>
    <definedName name="Excel_BuiltIn_Print_Area_6_1_1_1_1_1_1_1_1_1_1_1_1_1_1_1_1_1_1_1">"$#REF!.$A$1:$B$31"</definedName>
    <definedName name="Excel_BuiltIn_Print_Area_6_1_1_1_1_1_1_1_1_1_1_1_1_1_1_1_1_1_1_1_1">"$#REF!.$A$1:$B$31"</definedName>
    <definedName name="Excel_BuiltIn_Print_Area_6_1_1_1_1_1_1_1_1_1_1_1_1_1_1_1_1_1_1_1_1_1">"$#REF!.$A$1:$B$31"</definedName>
    <definedName name="Excel_BuiltIn_Print_Area_6_1_1_1_1_1_1_1_1_1_1_1_1_1_1_1_1_1_1_1_1_1_1">"$#REF!.$A$1:$B$724"</definedName>
    <definedName name="Excel_BuiltIn_Print_Area_6_1_1_4">#REF!</definedName>
    <definedName name="Excel_BuiltIn_Print_Area_6_1_4">#REF!</definedName>
    <definedName name="Excel_BuiltIn_Print_Area_6_4">#REF!</definedName>
    <definedName name="Excel_BuiltIn_Print_Area_7">"$#REF!.$A$1:$Q$213"</definedName>
    <definedName name="Excel_BuiltIn_Print_Area_7_1">#REF!</definedName>
    <definedName name="Excel_BuiltIn_Print_Area_7_1_1">"$#REF!.$A$1:$H$7"</definedName>
    <definedName name="Excel_BuiltIn_Print_Area_7_1_1_1">"$#REF!.$A$1:$J$7"</definedName>
    <definedName name="Excel_BuiltIn_Print_Area_7_1_1_1_1">"$#REF!.$A$1:$J$7"</definedName>
    <definedName name="Excel_BuiltIn_Print_Area_7_1_1_1_1_1">"$#REF!.$A$1:$J$7"</definedName>
    <definedName name="Excel_BuiltIn_Print_Area_8_1">#REF!</definedName>
    <definedName name="Excel_BuiltIn_Print_Area_8_1_1">"$#REF!.$A$1:$H$359"</definedName>
    <definedName name="Excel_BuiltIn_Print_Area_8_1_1_1">"$#REF!.$A$1:$H$63"</definedName>
    <definedName name="Excel_BuiltIn_Print_Area_8_1_1_1_1">"$#REF!.$A$1:$H$185"</definedName>
    <definedName name="Excel_BuiltIn_Print_Area_8_1_1_1_1_1">"$#REF!.$A$1:$H$727"</definedName>
    <definedName name="Excel_BuiltIn_Print_Area_8_1_1_1_1_1_1">"$#REF!.$#REF!$#REF!:$#REF!$#REF!"</definedName>
    <definedName name="Excel_BuiltIn_Print_Area_8_1_1_1_1_1_1_1">"$#REF!.$A$1:$H$729"</definedName>
    <definedName name="Excel_BuiltIn_Print_Area_8_1_1_1_1_1_1_1_1">"$#REF!.$A$4:$J$37"</definedName>
    <definedName name="Excel_BuiltIn_Print_Area_8_1_1_1_1_1_1_1_1_1">"$#REF!.$A$4:$J$37"</definedName>
    <definedName name="Excel_BuiltIn_Print_Area_8_1_1_1_1_1_1_1_1_1_1">"$#REF!.$A$4:$J$37"</definedName>
    <definedName name="Excel_BuiltIn_Print_Area_8_1_1_1_1_1_1_1_1_1_1_1">"$#REF!.$A$4:$J$37"</definedName>
    <definedName name="Excel_BuiltIn_Print_Area_9">#REF!</definedName>
    <definedName name="Excel_BuiltIn_Print_Area_9_1">"$#REF!.$A$1:$H$537"</definedName>
    <definedName name="Excel_BuiltIn_Print_Area_9_1_1">"$#REF!.$A$1:$H$561"</definedName>
    <definedName name="Excel_BuiltIn_Print_Area_9_1_1_1">"$#REF!.$A$1:$J$51"</definedName>
    <definedName name="Excel_BuiltIn_Print_Area_9_1_1_1_1">"$#REF!.$A$1:$J$37"</definedName>
    <definedName name="Excel_BuiltIn_Print_Area_9_1_1_1_1_1">"$#REF!.$A$1:$H$728"</definedName>
    <definedName name="Excel_BuiltIn_Print_Area_9_1_1_1_1_1_1">"$#REF!.$A$4:$J$37"</definedName>
    <definedName name="Excel_BuiltIn_Print_Area_9_1_1_1_1_1_1_1">"$#REF!.$A$4:$J$37"</definedName>
    <definedName name="Excel_BuiltIn_Print_Titles_1">"$#REF!.$A$1:$IV$9"</definedName>
    <definedName name="Excel_BuiltIn_Print_Titles_1_1">"$#REF!.$A$1:$IO$4"</definedName>
    <definedName name="Excel_BuiltIn_Print_Titles_1_1_1">"$#REF!.$B$1:$IV$5"</definedName>
    <definedName name="Excel_BuiltIn_Print_Titles_11_1">"$#REF!.$A$1:$AMJ$1"</definedName>
    <definedName name="Excel_BuiltIn_Print_Titles_11_1_1">"$#REF!.$A$1:$IN$1"</definedName>
    <definedName name="Excel_BuiltIn_Print_Titles_2">"$#REF!.$A$1:$AMJ$7"</definedName>
    <definedName name="Excel_BuiltIn_Print_Titles_2_1">"$#REF!.$A$1:$AMJ$1"</definedName>
    <definedName name="Excel_BuiltIn_Print_Titles_2_1_1">"$#REF!.$A$1:$AMJ$7"</definedName>
    <definedName name="Excel_BuiltIn_Print_Titles_2_1_1_1">"$#REF!.$A$1:$IO$1"</definedName>
    <definedName name="Excel_BuiltIn_Print_Titles_3">"$#REF!.$A$1:$IU$7"</definedName>
    <definedName name="Excel_BuiltIn_Print_Titles_5_1">"$#REF!.$A$1:$AMJ$6"</definedName>
    <definedName name="Excel_BuiltIn_Print_Titles_6_1">"$#REF!.$A$1:$IO$4"</definedName>
    <definedName name="Excel_BuiltIn_Print_Titles_7">"$#REF!.$A$1:$AMJ$6"</definedName>
    <definedName name="Excel_BuiltIn_Print_Titles_9">#REF!</definedName>
    <definedName name="Excel_BuiltIn_Print_Titles_9_1">"$#REF!.$A$1:$IN$7"</definedName>
    <definedName name="Excepts">#REF!</definedName>
    <definedName name="excess_count">#REF!</definedName>
    <definedName name="ExchangeRate">#REF!</definedName>
    <definedName name="ExchangeRateEntered">#REF!</definedName>
    <definedName name="ExchangeRateLastYear">#REF!</definedName>
    <definedName name="ExchangeRateLastYearEntered">#REF!</definedName>
    <definedName name="exclusiones" hidden="1">{#N/A,#N/A,FALSE,"Aging Summary";#N/A,#N/A,FALSE,"Ratio Analysis";#N/A,#N/A,FALSE,"Test 120 Day Accts";#N/A,#N/A,FALSE,"Tickmarks"}</definedName>
    <definedName name="excluson" hidden="1">{#N/A,#N/A,FALSE,"Aging Summary";#N/A,#N/A,FALSE,"Ratio Analysis";#N/A,#N/A,FALSE,"Test 120 Day Accts";#N/A,#N/A,FALSE,"Tickmarks"}</definedName>
    <definedName name="EXIT">#REF!</definedName>
    <definedName name="Exit_Graphs">#REF!</definedName>
    <definedName name="exito">#REF!</definedName>
    <definedName name="EXP">#REF!</definedName>
    <definedName name="Expected_balance" localSheetId="2">#REF!</definedName>
    <definedName name="Expected_balance" localSheetId="4">#REF!</definedName>
    <definedName name="Expected_balance">#REF!</definedName>
    <definedName name="Expected_Error_Rate">#REF!</definedName>
    <definedName name="EXPENSE_DATA">#REF!</definedName>
    <definedName name="EXPIRE">#REF!</definedName>
    <definedName name="EXPLOSIVO">#REF!</definedName>
    <definedName name="ExpMstmnt">#REF!</definedName>
    <definedName name="Export">#REF!</definedName>
    <definedName name="EXPORTS">#REF!</definedName>
    <definedName name="Extra_Pay">#REF!</definedName>
    <definedName name="Extracción_IM">#REF!</definedName>
    <definedName name="Extract_MI">#REF!</definedName>
    <definedName name="Extracto_de_Cuenta_IPS">#REF!</definedName>
    <definedName name="Extracto_de_Tarjeta">#REF!</definedName>
    <definedName name="e投资性房地产">#REF!</definedName>
    <definedName name="F_">#REF!</definedName>
    <definedName name="f_ratios1">#REF!</definedName>
    <definedName name="f_ratios2">#REF!</definedName>
    <definedName name="f_ratios3">#REF!</definedName>
    <definedName name="f_ratios4">#REF!</definedName>
    <definedName name="fa">#REF!</definedName>
    <definedName name="FA_horizontal">#REF!</definedName>
    <definedName name="FA_note">#REF!</definedName>
    <definedName name="FA_vertical">#REF!</definedName>
    <definedName name="fab_imp">#REF!</definedName>
    <definedName name="fab_tons">#REF!</definedName>
    <definedName name="Fábrica">#REF!</definedName>
    <definedName name="facafacil">#REF!</definedName>
    <definedName name="Fac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FACTOR">#REF!</definedName>
    <definedName name="FACTOR97">#REF!</definedName>
    <definedName name="FactorA">#REF!</definedName>
    <definedName name="FactorF">#REF!</definedName>
    <definedName name="FactorH">#REF!</definedName>
    <definedName name="Factories">#REF!</definedName>
    <definedName name="FactorJ">#REF!</definedName>
    <definedName name="factura">#REF!</definedName>
    <definedName name="facxx">#REF!</definedName>
    <definedName name="facxx2">#REF!</definedName>
    <definedName name="facxx3">#REF!</definedName>
    <definedName name="facxxx">#REF!</definedName>
    <definedName name="FADF">#REF!</definedName>
    <definedName name="fase">#REF!</definedName>
    <definedName name="FC_1">#REF!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 hidden="1">#REF!</definedName>
    <definedName name="fdb">#REF!</definedName>
    <definedName name="fdf">#REF!</definedName>
    <definedName name="fdg" localSheetId="2">#REF!</definedName>
    <definedName name="fdg" localSheetId="4">#REF!</definedName>
    <definedName name="fdg">#REF!</definedName>
    <definedName name="fdr" hidden="1">#REF!</definedName>
    <definedName name="fds" localSheetId="2">#REF!</definedName>
    <definedName name="fds" localSheetId="4">#REF!</definedName>
    <definedName name="fds">#REF!</definedName>
    <definedName name="fdsg">#REF!</definedName>
    <definedName name="fe">#REF!</definedName>
    <definedName name="fe_ant">#REF!</definedName>
    <definedName name="fe_ant_">#REF!</definedName>
    <definedName name="fe_ant_2">#REF!</definedName>
    <definedName name="fe_ant_ESP">#REF!</definedName>
    <definedName name="fe_cierre">#REF!</definedName>
    <definedName name="fe_inf">#REF!</definedName>
    <definedName name="fe_inf_">#REF!</definedName>
    <definedName name="Febrero">#REF!</definedName>
    <definedName name="FEC_ADQ">#REF!</definedName>
    <definedName name="FECHA">#REF!</definedName>
    <definedName name="fecha_actual">#REF!</definedName>
    <definedName name="fechaadquisicion">#REF!</definedName>
    <definedName name="FechaAnualCom">#REF!</definedName>
    <definedName name="FechaBalance">#REF!</definedName>
    <definedName name="FechaComparativo">#REF!</definedName>
    <definedName name="fechainicio">#REF!</definedName>
    <definedName name="FechaLitComp">#REF!</definedName>
    <definedName name="FechaLiteral">#REF!</definedName>
    <definedName name="FEG" hidden="1">{#N/A,#N/A,FALSE,"Aging Summary";#N/A,#N/A,FALSE,"Ratio Analysis";#N/A,#N/A,FALSE,"Test 120 Day Accts";#N/A,#N/A,FALSE,"Tickmarks"}</definedName>
    <definedName name="Fer">#REF!</definedName>
    <definedName name="feriados">#REF!</definedName>
    <definedName name="FERMZN">#REF!</definedName>
    <definedName name="fermzo">#REF!</definedName>
    <definedName name="ferna">#REF!</definedName>
    <definedName name="fertsj1">#REF!</definedName>
    <definedName name="fertsj2">#REF!</definedName>
    <definedName name="FERTTRN">#REF!</definedName>
    <definedName name="Fevereiro">#REF!</definedName>
    <definedName name="ff">#REF!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13.4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ffff" hidden="1">{#N/A,#N/A,FALSE,"Aging Summary";#N/A,#N/A,FALSE,"Ratio Analysis";#N/A,#N/A,FALSE,"Test 120 Day Accts";#N/A,#N/A,FALSE,"Tickmarks"}</definedName>
    <definedName name="fffff">#REF!</definedName>
    <definedName name="ffffff" hidden="1">"AS2DocumentBrowse"</definedName>
    <definedName name="FFFFFFFF">#REF!</definedName>
    <definedName name="FFFFFFFFF">#REF!</definedName>
    <definedName name="FFFFFFFFFF">#REF!</definedName>
    <definedName name="FFFFFFFFFFF">#REF!</definedName>
    <definedName name="FFFFFFFFFFFF">#REF!</definedName>
    <definedName name="fffffffffffff" hidden="1">{#N/A,#N/A,FALSE,"Aging Summary";#N/A,#N/A,FALSE,"Ratio Analysis";#N/A,#N/A,FALSE,"Test 120 Day Accts";#N/A,#N/A,FALSE,"Tickmarks"}</definedName>
    <definedName name="FFFFFFFFFFFFFF">#REF!</definedName>
    <definedName name="fffffffffffffff">#REF!</definedName>
    <definedName name="ffffffffffffffff">#REF!</definedName>
    <definedName name="fffffffffffffffff" hidden="1">{#N/A,#N/A,FALSE,"Aging Summary";#N/A,#N/A,FALSE,"Ratio Analysis";#N/A,#N/A,FALSE,"Test 120 Day Accts";#N/A,#N/A,FALSE,"Tickmarks"}</definedName>
    <definedName name="FFFFFFFFFFFFFFFFFFF">#REF!</definedName>
    <definedName name="FFFFFFFFFFFFFFFFFFFFFF">#REF!</definedName>
    <definedName name="ffg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FFGH" hidden="1">{#N/A,#N/A,FALSE,"Aging Summary";#N/A,#N/A,FALSE,"Ratio Analysis";#N/A,#N/A,FALSE,"Test 120 Day Accts";#N/A,#N/A,FALSE,"Tickmarks"}</definedName>
    <definedName name="ffinej">+#REF!</definedName>
    <definedName name="fg">F_INCOME,F_BALANCE,f_free_cash_flow,f_ratios,f_valuation</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 localSheetId="2">#REF!</definedName>
    <definedName name="fgg" localSheetId="4">#REF!</definedName>
    <definedName name="fgg">#REF!</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BER_1">#REF!</definedName>
    <definedName name="fichasfeb">#REF!</definedName>
    <definedName name="fichasmzo">#REF!</definedName>
    <definedName name="fii_负商誉">#REF!</definedName>
    <definedName name="fiii_研究及开发费用">#REF!</definedName>
    <definedName name="file_iqy">#REF!</definedName>
    <definedName name="FillArea">#REF!</definedName>
    <definedName name="FillData">#REF!</definedName>
    <definedName name="Filtra_mensal">#REF!</definedName>
    <definedName name="Fin">#REF!</definedName>
    <definedName name="final_code">#REF!</definedName>
    <definedName name="FINANC1964">#REF!</definedName>
    <definedName name="FINANC1993">#REF!</definedName>
    <definedName name="FINANC2047">#REF!</definedName>
    <definedName name="firmat" hidden="1">{"'Proposal Balance Sheet'!$A$268:$L$320"}</definedName>
    <definedName name="firmat_1" hidden="1">{"'Proposal Balance Sheet'!$A$268:$L$320"}</definedName>
    <definedName name="FITNESS">#REF!</definedName>
    <definedName name="fiv_专利权和商标">#REF!</definedName>
    <definedName name="Five_yr_EPS_growth">#REF!</definedName>
    <definedName name="FJJ" hidden="1">{#N/A,#N/A,FALSE,"Aging Summary";#N/A,#N/A,FALSE,"Ratio Analysis";#N/A,#N/A,FALSE,"Test 120 Day Accts";#N/A,#N/A,FALSE,"Tickmarks"}</definedName>
    <definedName name="fkfkfkkf">#REF!</definedName>
    <definedName name="fkljaeroui" hidden="1">{#N/A,#N/A,FALSE,"Resumen de M&amp;R";#N/A,#N/A,FALSE,"Comp.con el P.G.";#N/A,#N/A,FALSE,"M&amp;R-Resumen"}</definedName>
    <definedName name="FLAVIA" hidden="1">{#N/A,#N/A,FALSE,"Aging Summary";#N/A,#N/A,FALSE,"Ratio Analysis";#N/A,#N/A,FALSE,"Test 120 Day Accts";#N/A,#N/A,FALSE,"Tickmarks"}</definedName>
    <definedName name="flete_sartco">#REF!</definedName>
    <definedName name="Flujo">#REF!</definedName>
    <definedName name="Flujo_Economico_Miles_de_dolares">#REF!</definedName>
    <definedName name="Fm">#REF!</definedName>
    <definedName name="FN">#REF!</definedName>
    <definedName name="FNDKSFJKSJFIJSMDF" localSheetId="2">#REF!</definedName>
    <definedName name="FNDKSFJKSJFIJSMDF" localSheetId="4">#REF!</definedName>
    <definedName name="FNDKSFJKSJFIJSMDF">#REF!</definedName>
    <definedName name="fnjrjkkkkkkkkkkkkkkkk" localSheetId="2" hidden="1">#REF!</definedName>
    <definedName name="fnjrjkkkkkkkkkkkkkkkk" localSheetId="4" hidden="1">#REF!</definedName>
    <definedName name="fnjrjkkkkkkkkkkkkkkkk" hidden="1">#REF!</definedName>
    <definedName name="FO">#REF!</definedName>
    <definedName name="FONPRO">#REF!</definedName>
    <definedName name="FONTOT">#REF!</definedName>
    <definedName name="FOODSERVICE">#REF!</definedName>
    <definedName name="foodservices">#REF!,#REF!,#REF!,#REF!,#REF!,#REF!,#REF!,#REF!</definedName>
    <definedName name="Forex">#REF!</definedName>
    <definedName name="Forex96">#REF!</definedName>
    <definedName name="Forex97">#REF!</definedName>
    <definedName name="Form_TratAgua">#REF!</definedName>
    <definedName name="FORMA_2DE2">#REF!</definedName>
    <definedName name="Format">#REF!</definedName>
    <definedName name="FORMATO">#REF!</definedName>
    <definedName name="Fornecedores">#REF!</definedName>
    <definedName name="Fornecedores2">#REF!</definedName>
    <definedName name="FR" hidden="1">#REF!</definedName>
    <definedName name="Fra_Table">#REF!</definedName>
    <definedName name="Fra_table1">#REF!</definedName>
    <definedName name="FRA1_table">#REF!</definedName>
    <definedName name="franklin" hidden="1">{#N/A,#N/A,FALSE,"Aging Summary";#N/A,#N/A,FALSE,"Ratio Analysis";#N/A,#N/A,FALSE,"Test 120 Day Accts";#N/A,#N/A,FALSE,"Tickmarks"}</definedName>
    <definedName name="frf">#REF!</definedName>
    <definedName name="FS">#REF!</definedName>
    <definedName name="Full_Print">#REF!</definedName>
    <definedName name="Fundo">#REF!</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Prices">#REF!</definedName>
    <definedName name="fxrate">#REF!</definedName>
    <definedName name="FY">96</definedName>
    <definedName name="fyplanflex">#REF!</definedName>
    <definedName name="g" hidden="1">{#N/A,#N/A,FALSE,"Aging Summary";#N/A,#N/A,FALSE,"Ratio Analysis";#N/A,#N/A,FALSE,"Test 120 Day Accts";#N/A,#N/A,FALSE,"Tickmarks"}</definedName>
    <definedName name="G_">#REF!</definedName>
    <definedName name="GA" localSheetId="2">#REF!</definedName>
    <definedName name="GA" localSheetId="4">#REF!</definedName>
    <definedName name="GA">#REF!</definedName>
    <definedName name="gaby" hidden="1">#REF!</definedName>
    <definedName name="gald" localSheetId="2">#REF!</definedName>
    <definedName name="gald" localSheetId="4">#REF!</definedName>
    <definedName name="gald">#REF!</definedName>
    <definedName name="GALLETAS">#REF!</definedName>
    <definedName name="GALLETAS_DETALLE">#REF!</definedName>
    <definedName name="GALP">#REF!</definedName>
    <definedName name="GALP2">#REF!</definedName>
    <definedName name="galpd">#REF!</definedName>
    <definedName name="galpe">#REF!</definedName>
    <definedName name="GANANCIAS">#REF!</definedName>
    <definedName name="GAPCS" localSheetId="2">#REF!</definedName>
    <definedName name="GAPCS" localSheetId="4">#REF!</definedName>
    <definedName name="GAPCS">#REF!</definedName>
    <definedName name="garantías" hidden="1">{"'Volumes (2)'!$A$8:$P$13"}</definedName>
    <definedName name="Gasto">#REF!</definedName>
    <definedName name="GastodeISLR">#REF!</definedName>
    <definedName name="GASTOS" localSheetId="2">#REF!</definedName>
    <definedName name="GASTOS" localSheetId="4">#REF!</definedName>
    <definedName name="GASTOS">#REF!</definedName>
    <definedName name="GASTOS_NO_OPERATIVOS">#REF!</definedName>
    <definedName name="GASTOS_OPERATIVOS">#REF!</definedName>
    <definedName name="Gastosfijos" hidden="1">{#N/A,#N/A,FALSE,"Tendencia  Grafica";#N/A,#N/A,FALSE,"Comportamiento del Costo";#N/A,#N/A,FALSE,"Var. Manufactura";#N/A,#N/A,FALSE,"Gastos Fijos";#N/A,#N/A,FALSE,"Indicadores";#N/A,#N/A,FALSE,"Grafico Activos Operativos"}</definedName>
    <definedName name="GBB" hidden="1">{#N/A,#N/A,FALSE,"Aging Summary";#N/A,#N/A,FALSE,"Ratio Analysis";#N/A,#N/A,FALSE,"Test 120 Day Accts";#N/A,#N/A,FALSE,"Tickmarks"}</definedName>
    <definedName name="gbbgbg" hidden="1">#REF!</definedName>
    <definedName name="GBP">#REF!</definedName>
    <definedName name="GC" hidden="1">{#N/A,#N/A,TRUE,"MEMO";#N/A,#N/A,TRUE,"PARAMETROS";#N/A,#N/A,TRUE,"RLI ";#N/A,#N/A,TRUE,"IMPTO.DET.";#N/A,#N/A,TRUE,"FUT-FUNT";#N/A,#N/A,TRUE,"CPI-PATR.";#N/A,#N/A,TRUE,"CM CPI";#N/A,#N/A,TRUE,"PROV";#N/A,#N/A,TRUE,"A FIJO";#N/A,#N/A,TRUE,"LEASING";#N/A,#N/A,TRUE,"VPP";#N/A,#N/A,TRUE,"PPM";#N/A,#N/A,TRUE,"OTROS"}</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#REF!</definedName>
    <definedName name="GD6.1">#REF!</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dhbg" hidden="1">#REF!</definedName>
    <definedName name="gdhyfgcv" hidden="1">#REF!</definedName>
    <definedName name="GENTE">#REF!</definedName>
    <definedName name="Gerhw">#REF!:#REF!</definedName>
    <definedName name="gf" hidden="1">#REF!</definedName>
    <definedName name="GF_CRED_VEN">#REF!</definedName>
    <definedName name="GF_CRED_VIG_SF">#REF!</definedName>
    <definedName name="GF_CRED_VIG_SNF">#REF!</definedName>
    <definedName name="GF_RENT_VAL_PUB">#REF!</definedName>
    <definedName name="GF_VAL_ACT_PAS">#REF!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#REF!</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#REF!</definedName>
    <definedName name="ggggggggggggggggg">#REF!</definedName>
    <definedName name="GGGGGGGGGGGGGGGGGGGGG">#REF!</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GSGAS">#REF!</definedName>
    <definedName name="gh">#REF!</definedName>
    <definedName name="ghdg">#REF!</definedName>
    <definedName name="ghfgghuh" hidden="1">#REF!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ghj">#REF!</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hmg" hidden="1">#REF!</definedName>
    <definedName name="GIRASOL">#REF!</definedName>
    <definedName name="GJA">#REF!</definedName>
    <definedName name="gjkh" hidden="1">{#N/A,#N/A,FALSE,"Aging Summary";#N/A,#N/A,FALSE,"Ratio Analysis";#N/A,#N/A,FALSE,"Test 120 Day Accts";#N/A,#N/A,FALSE,"Tickmarks"}</definedName>
    <definedName name="GLOBAL">#REF!</definedName>
    <definedName name="GM">#REF!</definedName>
    <definedName name="GO">#REF!</definedName>
    <definedName name="GOBCENTRAL">#REF!</definedName>
    <definedName name="GOLD">#REF!</definedName>
    <definedName name="GoldProportion">#REF!</definedName>
    <definedName name="goto_cash_flow">#REF!</definedName>
    <definedName name="goto_economic_profit">#REF!</definedName>
    <definedName name="goto_wacc">#REF!</definedName>
    <definedName name="gr" hidden="1">{#N/A,#N/A,FALSE,"Aging Summary";#N/A,#N/A,FALSE,"Ratio Analysis";#N/A,#N/A,FALSE,"Test 120 Day Accts";#N/A,#N/A,FALSE,"Tickmarks"}</definedName>
    <definedName name="_xlnm.Recorder">#REF!</definedName>
    <definedName name="grandes3" localSheetId="2">#REF!</definedName>
    <definedName name="grandes3" localSheetId="4">#REF!</definedName>
    <definedName name="grandes3">#REF!</definedName>
    <definedName name="GRF">#N/A</definedName>
    <definedName name="grupos">#REF!,#REF!,#REF!,#REF!,#REF!,#REF!,#REF!,#REF!,#REF!</definedName>
    <definedName name="gs">#REF!</definedName>
    <definedName name="gt">#REF!</definedName>
    <definedName name="gtflkrp">#REF!</definedName>
    <definedName name="GTOS.DEV.">#REF!</definedName>
    <definedName name="GTOS.VTAS.ADM.">#REF!</definedName>
    <definedName name="gtosfuncionarios">#REF!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#REF!</definedName>
    <definedName name="GUARDIAN">#REF!</definedName>
    <definedName name="GVBF" hidden="1">{#N/A,#N/A,FALSE,"Aging Summary";#N/A,#N/A,FALSE,"Ratio Analysis";#N/A,#N/A,FALSE,"Test 120 Day Accts";#N/A,#N/A,FALSE,"Tickmarks"}</definedName>
    <definedName name="GyP\Costo_de_ventas">#REF!</definedName>
    <definedName name="GyP\Distribución_de_gastos">#REF!</definedName>
    <definedName name="GyP\Gasto_de_ISLR">#REF!</definedName>
    <definedName name="GyP\Gasto_de_publicidad_y_mercadeo">#REF!</definedName>
    <definedName name="GyP\Gastos_de_administración">#REF!</definedName>
    <definedName name="GyP\Ingresos">#REF!</definedName>
    <definedName name="GyP\Otros_ingresos\egresos_netos">#REF!</definedName>
    <definedName name="GyP\Overhead">#REF!</definedName>
    <definedName name="GYPFIN1">#REF!</definedName>
    <definedName name="GYPFIN2">#REF!</definedName>
    <definedName name="GYPSIR">#REF!</definedName>
    <definedName name="g证券投资">#REF!</definedName>
    <definedName name="h">#REF!</definedName>
    <definedName name="H_">#REF!</definedName>
    <definedName name="H100000000">#REF!</definedName>
    <definedName name="Haake">#REF!</definedName>
    <definedName name="Half_Year">#REF!</definedName>
    <definedName name="Half_Year_Print">#REF!</definedName>
    <definedName name="Handset">#REF!</definedName>
    <definedName name="hane">#REF!</definedName>
    <definedName name="happy" localSheetId="2">#REF!</definedName>
    <definedName name="happy" localSheetId="4">#REF!</definedName>
    <definedName name="happy">#REF!</definedName>
    <definedName name="HAR">#REF!</definedName>
    <definedName name="hard">#REF!</definedName>
    <definedName name="HARI">#REF!</definedName>
    <definedName name="HARIN">#REF!</definedName>
    <definedName name="HARINA">#REF!</definedName>
    <definedName name="HBGY">#REF!</definedName>
    <definedName name="HD_1">#REF!</definedName>
    <definedName name="HD_name_1">#REF!</definedName>
    <definedName name="he" hidden="1">#REF!</definedName>
    <definedName name="Hea">#REF!</definedName>
    <definedName name="Head">#REF!</definedName>
    <definedName name="Header">#REF!</definedName>
    <definedName name="Header_Row">ROW(#REF!)</definedName>
    <definedName name="Headings">#REF!</definedName>
    <definedName name="Hechos_r_1">#REF!</definedName>
    <definedName name="Heineken">#REF!</definedName>
    <definedName name="hel" hidden="1">#REF!</definedName>
    <definedName name="HERR">#REF!</definedName>
    <definedName name="HERR2">#REF!</definedName>
    <definedName name="hfgdj" localSheetId="2">#REF!</definedName>
    <definedName name="hfgdj" localSheetId="4">#REF!</definedName>
    <definedName name="hfgdj">#REF!</definedName>
    <definedName name="hfhghgnghnjkyu">#REF!</definedName>
    <definedName name="HFSUFKHDDA" localSheetId="2">#REF!</definedName>
    <definedName name="HFSUFKHDDA" localSheetId="4">#REF!</definedName>
    <definedName name="HFSUFKHDDA">#REF!</definedName>
    <definedName name="hg">#REF!</definedName>
    <definedName name="HGF" hidden="1">{#N/A,#N/A,FALSE,"Aging Summary";#N/A,#N/A,FALSE,"Ratio Analysis";#N/A,#N/A,FALSE,"Test 120 Day Accts";#N/A,#N/A,FALSE,"Tickmarks"}</definedName>
    <definedName name="hgfd">MIN(#REF!)</definedName>
    <definedName name="hgfh">#REF!</definedName>
    <definedName name="hgfyfjyfgyyughvyughjygu" localSheetId="2">#REF!</definedName>
    <definedName name="hgfyfjyfgyyughvyughjygu" localSheetId="4">#REF!</definedName>
    <definedName name="hgfyfjyfgyyughvyughjygu">#REF!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 hidden="1">{#N/A,#N/A,FALSE,"Aging Summary";#N/A,#N/A,FALSE,"Ratio Analysis";#N/A,#N/A,FALSE,"Test 120 Day Accts";#N/A,#N/A,FALSE,"Tickmarks"}</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#REF!</definedName>
    <definedName name="HHHHHH">#REF!</definedName>
    <definedName name="HHHHHHHH">#REF!</definedName>
    <definedName name="HHHHHHHHHH">#REF!</definedName>
    <definedName name="hhhhhhhhhhh">#REF!</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#REF!</definedName>
    <definedName name="hhhhhhhhhhhhhhhhh">#REF!</definedName>
    <definedName name="hhhhhhhhhhhhhhhhhhh">#REF!</definedName>
    <definedName name="hhhhhhhhhhhhhhhhhhhh" hidden="1">{#N/A,#N/A,FALSE,"Aging Summary";#N/A,#N/A,FALSE,"Ratio Analysis";#N/A,#N/A,FALSE,"Test 120 Day Accts";#N/A,#N/A,FALSE,"Tickmarks"}</definedName>
    <definedName name="hhhhhhhhhjjjjjjjjjjjjjjjjjjjjjjjjjjjjlllllllllllllllllll" localSheetId="2" hidden="1">#REF!</definedName>
    <definedName name="hhhhhhhhhjjjjjjjjjjjjjjjjjjjjjjjjjjjjlllllllllllllllllll" localSheetId="4" hidden="1">#REF!</definedName>
    <definedName name="hhhhhhhhhjjjjjjjjjjjjjjjjjjjjjjjjjjjjlllllllllllllllllll" hidden="1">#REF!</definedName>
    <definedName name="hhjhj">#REF!</definedName>
    <definedName name="HHJJ" hidden="1">{#N/A,#N/A,FALSE,"Aging Summary";#N/A,#N/A,FALSE,"Ratio Analysis";#N/A,#N/A,FALSE,"Test 120 Day Accts";#N/A,#N/A,FALSE,"Tickmarks"}</definedName>
    <definedName name="hi">#REF!</definedName>
    <definedName name="HigherAmount">#REF!</definedName>
    <definedName name="histor" localSheetId="2">#REF!</definedName>
    <definedName name="histor" localSheetId="4">#REF!</definedName>
    <definedName name="histor">#REF!</definedName>
    <definedName name="HISTORICA">#REF!</definedName>
    <definedName name="historicosstradcodigo">#REF!</definedName>
    <definedName name="historicostrad">#REF!</definedName>
    <definedName name="hiuhih"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hjdsaiewoajdk">#REF!</definedName>
    <definedName name="HJFH">#REF!</definedName>
    <definedName name="hjhukj" localSheetId="2">#REF!</definedName>
    <definedName name="hjhukj" localSheetId="4">#REF!</definedName>
    <definedName name="hjhukj">#REF!</definedName>
    <definedName name="HJJY">#REF!</definedName>
    <definedName name="hjk">#REF!</definedName>
    <definedName name="hjkhjficjnkdhfoikds" localSheetId="2" hidden="1">#REF!</definedName>
    <definedName name="hjkhjficjnkdhfoikds" localSheetId="4" hidden="1">#REF!</definedName>
    <definedName name="hjkhjficjnkdhfoikds" hidden="1">#REF!</definedName>
    <definedName name="HJSDHSNHJ" localSheetId="2">#REF!</definedName>
    <definedName name="HJSDHSNHJ" localSheetId="4">#REF!</definedName>
    <definedName name="HJSDHSNHJ">#REF!</definedName>
    <definedName name="hkh" hidden="1">{#N/A,#N/A,FALSE,"Aging Summary";#N/A,#N/A,FALSE,"Ratio Analysis";#N/A,#N/A,FALSE,"Test 120 Day Accts";#N/A,#N/A,FALSE,"Tickmarks"}</definedName>
    <definedName name="HKHGFVBUD86YNBDXIUFRKJNÑPH">#REF!</definedName>
    <definedName name="HKHW">#REF!</definedName>
    <definedName name="hkjhk" hidden="1">{#N/A,#N/A,FALSE,"Aging Summary";#N/A,#N/A,FALSE,"Ratio Analysis";#N/A,#N/A,FALSE,"Test 120 Day Accts";#N/A,#N/A,FALSE,"Tickmarks"}</definedName>
    <definedName name="HMY">#REF!</definedName>
    <definedName name="HNL">#REF!</definedName>
    <definedName name="Hoja.Calculo.137">#REF!</definedName>
    <definedName name="Hoja.Calculo.138">#REF!</definedName>
    <definedName name="Hoja.Calculo.139">#REF!</definedName>
    <definedName name="hoja1">#REF!</definedName>
    <definedName name="Hoja10">#REF!</definedName>
    <definedName name="Hoja11">#REF!</definedName>
    <definedName name="HOJA12">#REF!</definedName>
    <definedName name="Hoja15">#REF!</definedName>
    <definedName name="Hoja16">#REF!</definedName>
    <definedName name="Hoja17">#REF!</definedName>
    <definedName name="Hoja19">#REF!</definedName>
    <definedName name="HOJA2">#REF!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#REF!</definedName>
    <definedName name="Hoja40">#REF!</definedName>
    <definedName name="Hoja41">#REF!</definedName>
    <definedName name="HOJA5">#REF!</definedName>
    <definedName name="Hoja6">#REF!</definedName>
    <definedName name="hoja7no">#REF!</definedName>
    <definedName name="Hoja9">#REF!</definedName>
    <definedName name="HojaMacro2">#REF!</definedName>
    <definedName name="HojaMacro3">#REF!</definedName>
    <definedName name="HojaMacro4">#REF!</definedName>
    <definedName name="hojamacro5">#REF!</definedName>
    <definedName name="hojamacro5ing">#REF!</definedName>
    <definedName name="hoka" hidden="1">#REF!</definedName>
    <definedName name="Hola" localSheetId="2">#REF!</definedName>
    <definedName name="Hola" localSheetId="4">#REF!</definedName>
    <definedName name="Hola">#REF!</definedName>
    <definedName name="HOME">#REF!</definedName>
    <definedName name="home1">#REF!</definedName>
    <definedName name="HORARIO">#REF!</definedName>
    <definedName name="HORAS_MES_L1">#REF!</definedName>
    <definedName name="HORAS_MES_L2">#REF!</definedName>
    <definedName name="Hostwins">#REF!</definedName>
    <definedName name="HPCA">#REF!</definedName>
    <definedName name="HR">#REF!</definedName>
    <definedName name="hsdh" hidden="1">{#N/A,#N/A,FALSE,"BALAJUS";#N/A,#N/A,FALSE,"GYPAJAUS";#N/A,#N/A,FALSE,"PATRIAJUS";#N/A,#N/A,FALSE,"FLUJOAJUS";#N/A,#N/A,FALSE,"BALANC_hist";#N/A,#N/A,FALSE,"GYP_hist";#N/A,#N/A,FALSE,"PATRIM-hist";#N/A,#N/A,FALSE,"FLUJ-hist"}</definedName>
    <definedName name="HSG">#REF!</definedName>
    <definedName name="HTML_CodePage" hidden="1">1252</definedName>
    <definedName name="HTML_Control" hidden="1">{"'TOTAL'!$A$9:$F$798"}</definedName>
    <definedName name="HTML_Control_1" hidden="1">{"'Proposal Balance Sheet'!$A$268:$L$320"}</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U">#REF!</definedName>
    <definedName name="Hundred">#REF!</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#REF!</definedName>
    <definedName name="I_AMORLLAVEA">#REF!</definedName>
    <definedName name="I_AMORT">#REF!</definedName>
    <definedName name="I_BUSO">#REF!</definedName>
    <definedName name="I_BUSOA">#REF!</definedName>
    <definedName name="I_COSTO">#REF!</definedName>
    <definedName name="I_COSTOA">#REF!</definedName>
    <definedName name="I_ERBP">#REF!</definedName>
    <definedName name="I_ERBPA">#REF!</definedName>
    <definedName name="I_FECHA">#REF!</definedName>
    <definedName name="I_FECHAA">#REF!</definedName>
    <definedName name="I_IB">#REF!</definedName>
    <definedName name="I_IBA">#REF!</definedName>
    <definedName name="I_MOV1">#REF!</definedName>
    <definedName name="I_MOV1A">#REF!</definedName>
    <definedName name="I_MOV2">#REF!</definedName>
    <definedName name="I_MOV2A">#REF!</definedName>
    <definedName name="I_MOV3">#REF!</definedName>
    <definedName name="I_MOV3A">#REF!</definedName>
    <definedName name="I_SALDOS">#REF!</definedName>
    <definedName name="I_SALDOSA">#REF!</definedName>
    <definedName name="I_STOCK">#REF!</definedName>
    <definedName name="I_STOCKA">#REF!</definedName>
    <definedName name="I_VER">#REF!</definedName>
    <definedName name="iae">#REF!</definedName>
    <definedName name="IBOVESPA">#REF!</definedName>
    <definedName name="IBSA_AC">#REF!</definedName>
    <definedName name="IBSA_MES">#REF!</definedName>
    <definedName name="IC">#REF!</definedName>
    <definedName name="ICP">#REF!</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ekjowjrkew\" localSheetId="2">#REF!</definedName>
    <definedName name="iekjowjrkew\" localSheetId="4">#REF!</definedName>
    <definedName name="iekjowjrkew\">#REF!</definedName>
    <definedName name="iExpected">#REF!</definedName>
    <definedName name="iExpectedExt">#REF!</definedName>
    <definedName name="IFH">#REF!</definedName>
    <definedName name="IFPC">#REF!</definedName>
    <definedName name="IFPC2">#REF!</definedName>
    <definedName name="IGíndices">#REF!</definedName>
    <definedName name="IGP">#REF!</definedName>
    <definedName name="IGParadas">#REF!</definedName>
    <definedName name="ii">#REF!</definedName>
    <definedName name="IIÇÇ" hidden="1">{#N/A,#N/A,FALSE,"Aging Summary";#N/A,#N/A,FALSE,"Ratio Analysis";#N/A,#N/A,FALSE,"Test 120 Day Accts";#N/A,#N/A,FALSE,"Tickmarks"}</definedName>
    <definedName name="IIFF">#REF!</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 hidden="1">{#N/A,#N/A,FALSE,"Aging Summary";#N/A,#N/A,FALSE,"Ratio Analysis";#N/A,#N/A,FALSE,"Test 120 Day Accts";#N/A,#N/A,FALSE,"Tickmarks"}</definedName>
    <definedName name="ilkk" hidden="1">{#N/A,#N/A,FALSE,"Aging Summary";#N/A,#N/A,FALSE,"Ratio Analysis";#N/A,#N/A,FALSE,"Test 120 Day Accts";#N/A,#N/A,FALSE,"Tickmarks"}</definedName>
    <definedName name="IMP">#REF!</definedName>
    <definedName name="Imp_a_la_Renta_1208">#REF!</definedName>
    <definedName name="imp_PyL">#REF!</definedName>
    <definedName name="IMP_RENTA">#REF!</definedName>
    <definedName name="impbal">#REF!</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pyG">#REF!</definedName>
    <definedName name="IMPRESIÓN">#REF!</definedName>
    <definedName name="Impresión_Anexo_A">#REF!</definedName>
    <definedName name="Impresión_Anexo_E">#REF!</definedName>
    <definedName name="Impresión_Anexo_H">#REF!</definedName>
    <definedName name="IMPRESION_BAL">#REF!,#REF!</definedName>
    <definedName name="IMPRESION_BOARD">#REF!,#REF!</definedName>
    <definedName name="Impresión_de_EEPN">#REF!</definedName>
    <definedName name="IMPTO">#REF!</definedName>
    <definedName name="Impto_a_la_renta">#REF!</definedName>
    <definedName name="Impto_a_la_renta_06_07">#REF!</definedName>
    <definedName name="Impto_a_la_renta_08">#REF!</definedName>
    <definedName name="IMPUESTO_SOBRE_LOS_INGRESOS_BRUTOS">#REF!</definedName>
    <definedName name="Impuestodiferido">#REF!</definedName>
    <definedName name="impuestorenta">#REF!</definedName>
    <definedName name="IMPUESTOS">#REF!</definedName>
    <definedName name="in" localSheetId="2" hidden="1">#REF!</definedName>
    <definedName name="in" localSheetId="4" hidden="1">#REF!</definedName>
    <definedName name="in" hidden="1">#REF!</definedName>
    <definedName name="INC">#REF!</definedName>
    <definedName name="INCOME_MANAGEMENT">#REF!</definedName>
    <definedName name="IncomeGeneratingUnit">#REF!</definedName>
    <definedName name="IncomeGeneratingUnitEntered">#REF!</definedName>
    <definedName name="IncomeGeneratingUnitFullName">#REF!</definedName>
    <definedName name="IND">#REF!</definedName>
    <definedName name="IndependentReviewer">#REF!</definedName>
    <definedName name="INDEXAC_CAPITAL">#REF!</definedName>
    <definedName name="India">#REF!:#REF!</definedName>
    <definedName name="INDIC">#REF!</definedName>
    <definedName name="INDICE">#REF!</definedName>
    <definedName name="INDICES">#REF!</definedName>
    <definedName name="INDUSTRIAL_PRODUCTS">#REF!</definedName>
    <definedName name="INF">#REF!</definedName>
    <definedName name="INF_KT">#REF!</definedName>
    <definedName name="INFA">#REF!</definedName>
    <definedName name="INFAA">#REF!</definedName>
    <definedName name="Inflación">#REF!</definedName>
    <definedName name="Inflation_factor">#REF!</definedName>
    <definedName name="informe">#REF!,#REF!,#REF!</definedName>
    <definedName name="Ing_Neto">#REF!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#REF!</definedName>
    <definedName name="INGRESOS_FINANCIEROS_NETOS_1">#REF!</definedName>
    <definedName name="INGRESOS_FINANCIEROS_NETOS_2">#REF!</definedName>
    <definedName name="INGSJ1">#REF!</definedName>
    <definedName name="INGSJ2">#REF!</definedName>
    <definedName name="INGSJ3">#REF!</definedName>
    <definedName name="IngTLDA">#REF!</definedName>
    <definedName name="INGTR1">#REF!</definedName>
    <definedName name="INGTR2">#REF!</definedName>
    <definedName name="INGTR3">#REF!</definedName>
    <definedName name="INI">#REF!</definedName>
    <definedName name="INITIAL">#REF!</definedName>
    <definedName name="input">#REF!</definedName>
    <definedName name="Input_Mth">#REF!</definedName>
    <definedName name="input2">#REF!</definedName>
    <definedName name="InputBasis">#REF!</definedName>
    <definedName name="ins">#REF!</definedName>
    <definedName name="ins_multiple">#REF!</definedName>
    <definedName name="ins_percent">#REF!</definedName>
    <definedName name="INST">#REF!</definedName>
    <definedName name="INSTALACIONES">#REF!</definedName>
    <definedName name="INSTFINAN">#REF!</definedName>
    <definedName name="Insumos">#REF!</definedName>
    <definedName name="Insumos1">#REF!</definedName>
    <definedName name="Insumos2">#REF!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GRACAO">#REF!</definedName>
    <definedName name="INTER">#REF!</definedName>
    <definedName name="INTERCO">#REF!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#REF!</definedName>
    <definedName name="INTERNA">#REF!</definedName>
    <definedName name="Interv">#REF!</definedName>
    <definedName name="Interv3">#REF!</definedName>
    <definedName name="Interval" localSheetId="2">#REF!</definedName>
    <definedName name="Interval" localSheetId="4">#REF!</definedName>
    <definedName name="Interval">#REF!</definedName>
    <definedName name="Interval_cutoff" localSheetId="2">#REF!</definedName>
    <definedName name="Interval_cutoff" localSheetId="4">#REF!</definedName>
    <definedName name="Interval_cutoff">#REF!</definedName>
    <definedName name="Intervalo">#REF!</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_BIEN_ADJUD">#REF!</definedName>
    <definedName name="INV_OTRAS_INV">#REF!</definedName>
    <definedName name="INV_PREV">#REF!</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#REF!</definedName>
    <definedName name="INVENTARIO_1" hidden="1">{#N/A,#N/A,FALSE,"om bs ias";#N/A,#N/A,FALSE,"om p&amp;l ias";#N/A,#N/A,FALSE,"om cf ias";#N/A,#N/A,FALSE,"om bs vengaap";#N/A,#N/A,FALSE,"om cf vengaap";#N/A,#N/A,FALSE,"loans";#N/A,#N/A,FALSE,"Intereses";#N/A,#N/A,FALSE,"committ";#N/A,#N/A,FALSE,"lto";#N/A,#N/A,FALSE,"ancillaries"}</definedName>
    <definedName name="Inventarios">#REF!</definedName>
    <definedName name="Inversión_Activo_Fijo">#REF!</definedName>
    <definedName name="inversiones">#REF!</definedName>
    <definedName name="InvertExchangeRate">#REF!</definedName>
    <definedName name="invnorte" localSheetId="2">#REF!</definedName>
    <definedName name="invnorte" localSheetId="4">#REF!</definedName>
    <definedName name="invnorte">#REF!</definedName>
    <definedName name="invsur" localSheetId="2">#REF!</definedName>
    <definedName name="invsur" localSheetId="4">#REF!</definedName>
    <definedName name="invsur">#REF!</definedName>
    <definedName name="io">#REF!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#REF!</definedName>
    <definedName name="ipc00">#REF!</definedName>
    <definedName name="IPCD03">#REF!</definedName>
    <definedName name="IPCDIC01">#REF!</definedName>
    <definedName name="IPCDIC03">#REF!</definedName>
    <definedName name="IPCDIC1999">#REF!</definedName>
    <definedName name="IPCDIC2001">#REF!</definedName>
    <definedName name="ipcdic2002">#REF!</definedName>
    <definedName name="ipcdic2003">#REF!</definedName>
    <definedName name="ipcdic2004">#REF!</definedName>
    <definedName name="IPCDIC2005">#REF!</definedName>
    <definedName name="IPCDIC98">#REF!</definedName>
    <definedName name="ipcdic99">#REF!</definedName>
    <definedName name="IPCMAR98">#REF!</definedName>
    <definedName name="ipcmarz2000">#REF!</definedName>
    <definedName name="ipcmarz2001">#REF!</definedName>
    <definedName name="ipcmarz2003">#REF!</definedName>
    <definedName name="ipcnov2002">#REF!</definedName>
    <definedName name="ipcnov2003">#REF!</definedName>
    <definedName name="IPCSEP2000">#REF!</definedName>
    <definedName name="IPCSEP2001">#REF!</definedName>
    <definedName name="IPCSEP2003">#REF!</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#REF!</definedName>
    <definedName name="IRSA_AC">#REF!</definedName>
    <definedName name="IRSA_MES">#REF!</definedName>
    <definedName name="ISLR_CAUSADO">#REF!</definedName>
    <definedName name="isoris" hidden="1">{#N/A,#N/A,FALSE,"Aging Summary";#N/A,#N/A,FALSE,"Ratio Analysis";#N/A,#N/A,FALSE,"Test 120 Day Accts";#N/A,#N/A,FALSE,"Tickmarks"}</definedName>
    <definedName name="ispi" hidden="1">{#N/A,#N/A,FALSE,"RGD$";#N/A,#N/A,FALSE,"BG$";#N/A,#N/A,FALSE,"FC$"}</definedName>
    <definedName name="istoe">#REF!</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#REF!</definedName>
    <definedName name="Item_Prod">#REF!</definedName>
    <definedName name="ItemdeControle">#REF!</definedName>
    <definedName name="Items">#REF!</definedName>
    <definedName name="Itens">#REF!</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#REF!</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VA_Exportacion">#REF!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#REF!</definedName>
    <definedName name="J_">#REF!</definedName>
    <definedName name="J_cutoff" localSheetId="2">#REF!</definedName>
    <definedName name="J_cutoff" localSheetId="4">#REF!</definedName>
    <definedName name="J_cutoff">#REF!</definedName>
    <definedName name="J_WT" hidden="1">#REF!</definedName>
    <definedName name="JAC">#REF!</definedName>
    <definedName name="JAG">#REF!</definedName>
    <definedName name="Janeiro">#REF!</definedName>
    <definedName name="janet">#N/A</definedName>
    <definedName name="JARUI">#REF!</definedName>
    <definedName name="JC">#REF!</definedName>
    <definedName name="jds">#REF!</definedName>
    <definedName name="jfafdhf">#REF!</definedName>
    <definedName name="jfhfuhf" hidden="1">#REF!</definedName>
    <definedName name="JGY" hidden="1">{#N/A,#N/A,FALSE,"Aging Summary";#N/A,#N/A,FALSE,"Ratio Analysis";#N/A,#N/A,FALSE,"Test 120 Day Accts";#N/A,#N/A,FALSE,"Tickmarks"}</definedName>
    <definedName name="jhbhjvgh"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hj" localSheetId="2" hidden="1">#REF!</definedName>
    <definedName name="jhhj" localSheetId="4" hidden="1">#REF!</definedName>
    <definedName name="jhhj" hidden="1">#REF!</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HJ"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honny" hidden="1">#REF!</definedName>
    <definedName name="ji_可收回价值的计算">#REF!</definedName>
    <definedName name="jii_减值损失的拨回">#REF!</definedName>
    <definedName name="JJ" hidden="1">{#N/A,#N/A,FALSE,"Aging Summary";#N/A,#N/A,FALSE,"Ratio Analysis";#N/A,#N/A,FALSE,"Test 120 Day Accts";#N/A,#N/A,FALSE,"Tickmarks"}</definedName>
    <definedName name="jjee" localSheetId="2">#REF!</definedName>
    <definedName name="jjee" localSheetId="4">#REF!</definedName>
    <definedName name="jjee">#REF!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#REF!</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j" localSheetId="2" hidden="1">#REF!</definedName>
    <definedName name="jkkj" localSheetId="4" hidden="1">#REF!</definedName>
    <definedName name="jkkj" hidden="1">#REF!</definedName>
    <definedName name="jkkkkkfkf">#REF!</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 localSheetId="2" hidden="1">#REF!</definedName>
    <definedName name="jo" localSheetId="4" hidden="1">#REF!</definedName>
    <definedName name="jo" hidden="1">#REF!</definedName>
    <definedName name="JobTitle">#REF!</definedName>
    <definedName name="JOHN">#REF!</definedName>
    <definedName name="Jose" hidden="1">{#N/A,#N/A,FALSE,"ACTIVO";#N/A,#N/A,FALSE,"PASIVO";#N/A,#N/A,FALSE,"RESULTAD_AJUS";#N/A,#N/A,FALSE,"PATRIMONIO_AJUS";#N/A,#N/A,FALSE,"FLUJO_AJUS"}</definedName>
    <definedName name="JP">#REF!</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hk"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ju">#REF!</definedName>
    <definedName name="JUJU">#REF!</definedName>
    <definedName name="JUL">#REF!</definedName>
    <definedName name="Julho">#REF!</definedName>
    <definedName name="Julio">#REF!</definedName>
    <definedName name="July_15__1997">#REF!</definedName>
    <definedName name="JUN">#REF!</definedName>
    <definedName name="Junho">#REF!</definedName>
    <definedName name="junio" localSheetId="2">#REF!</definedName>
    <definedName name="junio" localSheetId="4">#REF!</definedName>
    <definedName name="junio">#REF!</definedName>
    <definedName name="JUUULI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UYJ">#REF!</definedName>
    <definedName name="JVT">#REF!</definedName>
    <definedName name="jy">#REF!</definedName>
    <definedName name="JYGJHSDSJDFD" localSheetId="2" hidden="1">#REF!</definedName>
    <definedName name="JYGJHSDSJDFD" localSheetId="4" hidden="1">#REF!</definedName>
    <definedName name="JYGJHSDSJDFD" hidden="1">#REF!</definedName>
    <definedName name="K">#REF!</definedName>
    <definedName name="K_">#REF!</definedName>
    <definedName name="K2_WBEVMODE" hidden="1">-1</definedName>
    <definedName name="KAJSJDH" hidden="1">{"test","Core Scenario",FALSE,"Cash Flow Analysis"}</definedName>
    <definedName name="Kandy"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KARDEX">#REF!</definedName>
    <definedName name="KARDEXEMBAL">#REF!</definedName>
    <definedName name="kb">#REF!</definedName>
    <definedName name="KBENITEZ">OFFSET(#REF!,0,0,COUNTA(#REF!)-1,1)</definedName>
    <definedName name="KBENITEZB">OFFSET(#REF!,0,0,COUNTA(#REF!)-1,1)</definedName>
    <definedName name="KBIStart">#REF!</definedName>
    <definedName name="kd" hidden="1">{"C.M.",#N/A,FALSE,"Cta x Prod."}</definedName>
    <definedName name="kdjdhd">#REF!</definedName>
    <definedName name="kdkdk" localSheetId="2">#REF!</definedName>
    <definedName name="kdkdk" localSheetId="4">#REF!</definedName>
    <definedName name="kdkdk">#REF!</definedName>
    <definedName name="KDLDLDL">#REF!</definedName>
    <definedName name="KDOD">#REF!</definedName>
    <definedName name="KE">#REF!</definedName>
    <definedName name="Key_Line">#REF!</definedName>
    <definedName name="Key_Line_Items">#REF!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FGKGFIJO" hidden="1">{#N/A,#N/A,FALSE,"Aging Summary";#N/A,#N/A,FALSE,"Ratio Analysis";#N/A,#N/A,FALSE,"Test 120 Day Accts";#N/A,#N/A,FALSE,"Tickmarks"}</definedName>
    <definedName name="kfieuyyg" hidden="1">#REF!</definedName>
    <definedName name="KG">#REF!</definedName>
    <definedName name="khjkjl" hidden="1">#REF!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cwe2w">OFFSET(#REF!,0,0,COUNTA(#REF!)-1,1)</definedName>
    <definedName name="kjdjd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#REF!</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#REF!</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KMA">#REF!</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sas">#REF!</definedName>
    <definedName name="ksjfa" hidden="1">#REF!</definedName>
    <definedName name="kskhsybv">#REF!</definedName>
    <definedName name="KUHHH" hidden="1">{#N/A,#N/A,FALSE,"Aging Summary";#N/A,#N/A,FALSE,"Ratio Analysis";#N/A,#N/A,FALSE,"Test 120 Day Accts";#N/A,#N/A,FALSE,"Tickmarks"}</definedName>
    <definedName name="KUKY">#REF!</definedName>
    <definedName name="KVHFLSHVS" localSheetId="2">#REF!</definedName>
    <definedName name="KVHFLSHVS" localSheetId="4">#REF!</definedName>
    <definedName name="KVHFLSHVS">#REF!</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5_">#REF!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ctPopSize">#REF!</definedName>
    <definedName name="lADPTInit">#REF!</definedName>
    <definedName name="Lagos">#REF!</definedName>
    <definedName name="lakjfh">#REF!</definedName>
    <definedName name="lalalalalalala" hidden="1">#REF!</definedName>
    <definedName name="LANCAMENTOS">#REF!</definedName>
    <definedName name="Last_row">#REF!</definedName>
    <definedName name="LastPrice">#REF!</definedName>
    <definedName name="LastQFX">#REF!</definedName>
    <definedName name="LastQFX_Last_Year">#REF!</definedName>
    <definedName name="LastYTDPLSummary">#REF!</definedName>
    <definedName name="LBC">#REF!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adsheet" localSheetId="2">#REF!</definedName>
    <definedName name="Leadsheet" localSheetId="4">#REF!</definedName>
    <definedName name="Leadsheet">#REF!</definedName>
    <definedName name="LEGAL">#REF!</definedName>
    <definedName name="lel">#REF!</definedName>
    <definedName name="LETRAC">#REF!</definedName>
    <definedName name="Levels">#REF!</definedName>
    <definedName name="lfksldfk">#REF!</definedName>
    <definedName name="LFLF">#REF!</definedName>
    <definedName name="li">#REF!</definedName>
    <definedName name="liad" hidden="1">{"Real",#N/A,FALSE,"CONSOLIDADO";"Real",#N/A,FALSE,"OCCIDENTE";"Real",#N/A,FALSE,"LARA";"Real",#N/A,FALSE,"CENTRO";"Real",#N/A,FALSE,"METROPOLITANA";"Real",#N/A,FALSE,"ORIENTE";"Real",#N/A,FALSE,"Pto.libre"}</definedName>
    <definedName name="LIBRO">#REF!</definedName>
    <definedName name="libro3">#REF!</definedName>
    <definedName name="libro4">#REF!</definedName>
    <definedName name="libroiva_transac">#REF!</definedName>
    <definedName name="LIGUEVO">#REF!</definedName>
    <definedName name="liguevoprov">#REF!</definedName>
    <definedName name="lij">#REF!</definedName>
    <definedName name="lil">#REF!</definedName>
    <definedName name="lim">#REF!</definedName>
    <definedName name="lIndSigNumber">#REF!</definedName>
    <definedName name="LINEA">#REF!</definedName>
    <definedName name="LinhaMeses">#REF!</definedName>
    <definedName name="LinhaUnidades">#REF!</definedName>
    <definedName name="LinhaVolumes">#REF!</definedName>
    <definedName name="liq" localSheetId="3" hidden="1">{#N/A,#N/A,FALSE,"VOL"}</definedName>
    <definedName name="liq" localSheetId="4" hidden="1">{#N/A,#N/A,FALSE,"VOL"}</definedName>
    <definedName name="liq" hidden="1">{#N/A,#N/A,FALSE,"VOL"}</definedName>
    <definedName name="Liq_FPC">#REF!,#REF!,#REF!,#REF!</definedName>
    <definedName name="LIQUID">#REF!</definedName>
    <definedName name="Liquidación_de_Salarios">#REF!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2">#REF!</definedName>
    <definedName name="lista">#REF!</definedName>
    <definedName name="lista1">#REF!</definedName>
    <definedName name="lista2">#REF!</definedName>
    <definedName name="ListaCR">#REF!</definedName>
    <definedName name="LISTADO" localSheetId="2">#REF!</definedName>
    <definedName name="LISTADO" localSheetId="4">#REF!</definedName>
    <definedName name="LISTADO">#REF!</definedName>
    <definedName name="ListaItens">#REF!</definedName>
    <definedName name="ListaMes">#REF!</definedName>
    <definedName name="listas">#REF!</definedName>
    <definedName name="listasuper" localSheetId="2">#REF!</definedName>
    <definedName name="listasuper" localSheetId="4">#REF!</definedName>
    <definedName name="listasuper">#REF!</definedName>
    <definedName name="ListaTipoBien">OFFSET(#REF!,0,0,COUNTA(#REF!)-1,1)</definedName>
    <definedName name="LISTPRECO">#REF!</definedName>
    <definedName name="LJKJKJ" hidden="1">{#N/A,#N/A,FALSE,"Aging Summary";#N/A,#N/A,FALSE,"Ratio Analysis";#N/A,#N/A,FALSE,"Test 120 Day Accts";#N/A,#N/A,FALSE,"Tickmarks"}</definedName>
    <definedName name="lk" hidden="1">{#N/A,#N/A,FALSE,"Aging Summary";#N/A,#N/A,FALSE,"Ratio Analysis";#N/A,#N/A,FALSE,"Test 120 Day Accts";#N/A,#N/A,FALSE,"Tickmarks"}</definedName>
    <definedName name="LKHLHLHLHK"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lklklkl" hidden="1">{#N/A,#N/A,FALSE,"Aging Summary";#N/A,#N/A,FALSE,"Ratio Analysis";#N/A,#N/A,FALSE,"Test 120 Day Accts";#N/A,#N/A,FALSE,"Tickmarks"}</definedName>
    <definedName name="lKnownOverExt">#REF!</definedName>
    <definedName name="lKnownOverInit">#REF!</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#REF!</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#REF!</definedName>
    <definedName name="LLLLLLLLLLLLLLLLLLLLLLLLLLLLLLLLLLLLLLLLLLLLLLLLLLLLLL" localSheetId="2">#REF!</definedName>
    <definedName name="LLLLLLLLLLLLLLLLLLLLLLLLLLLLLLLLLLLLLLLLLLLLLLLLLLLLLL" localSheetId="4">#REF!</definedName>
    <definedName name="LLLLLLLLLLLLLLLLLLLLLLLLLLLLLLLLLLLLLLLLLLLLLLLLLLLLLL">#REF!</definedName>
    <definedName name="llloo" hidden="1">#REF!</definedName>
    <definedName name="llñllkl">#REF!</definedName>
    <definedName name="llo">#REF!</definedName>
    <definedName name="lLowerNumber">#REF!</definedName>
    <definedName name="lm" hidden="1">{#N/A,#N/A,FALSE,"Aging Summary";#N/A,#N/A,FALSE,"Ratio Analysis";#N/A,#N/A,FALSE,"Test 120 Day Accts";#N/A,#N/A,FALSE,"Tickmarks"}</definedName>
    <definedName name="lo">#REF!</definedName>
    <definedName name="LOAN">#REF!</definedName>
    <definedName name="Loan_Amount">#REF!</definedName>
    <definedName name="Loan_Start">#REF!</definedName>
    <definedName name="Loan_Years">#REF!</definedName>
    <definedName name="LOCAL">#REF!,#REF!,#REF!,#REF!</definedName>
    <definedName name="LOCAL_SALES">#REF!</definedName>
    <definedName name="LOCAL_SALES_MORGES">#REF!</definedName>
    <definedName name="LocalCurrency">#REF!</definedName>
    <definedName name="Location">#REF!</definedName>
    <definedName name="LOG">#REF!</definedName>
    <definedName name="logo">#REF!</definedName>
    <definedName name="LOGOMH">#REF!</definedName>
    <definedName name="loip2" hidden="1">{#N/A,#N/A,FALSE,"Aging Summary";#N/A,#N/A,FALSE,"Ratio Analysis";#N/A,#N/A,FALSE,"Test 120 Day Accts";#N/A,#N/A,FALSE,"Tickmarks"}</definedName>
    <definedName name="lok">#REF!</definedName>
    <definedName name="LOLA">#REF!</definedName>
    <definedName name="Lonas">#REF!</definedName>
    <definedName name="LOOLL" hidden="1">{#N/A,#N/A,FALSE,"L&amp;M Performance";#N/A,#N/A,FALSE,"Brand Performance";#N/A,#N/A,FALSE,"Marlboro Performance"}</definedName>
    <definedName name="LowerAverageItem">dLowerSampleValue/lLowerNumber</definedName>
    <definedName name="lPopNumber">#REF!</definedName>
    <definedName name="lPotentialPopSize">#REF!</definedName>
    <definedName name="LREago">#REF!</definedName>
    <definedName name="LREsept">#REF!</definedName>
    <definedName name="LS_5">#REF!</definedName>
    <definedName name="lSampleSizeExtendedLower">#REF!</definedName>
    <definedName name="lSampleSizeExtendedTotal">#REF!</definedName>
    <definedName name="lSampleSizeExtendedUpper">#REF!</definedName>
    <definedName name="lSampleSizeLower">#REF!</definedName>
    <definedName name="lSampleSizeTotal">#REF!</definedName>
    <definedName name="lSampleSizeUpper">#REF!</definedName>
    <definedName name="lSFPMOverExt">#REF!</definedName>
    <definedName name="lSFPMOverInit">#REF!</definedName>
    <definedName name="lskd">#REF!</definedName>
    <definedName name="lsl" hidden="1">{#N/A,#N/A,FALSE,"Aging Summary";#N/A,#N/A,FALSE,"Ratio Analysis";#N/A,#N/A,FALSE,"Test 120 Day Accts";#N/A,#N/A,FALSE,"Tickmarks"}</definedName>
    <definedName name="LSLSJ">#REF!</definedName>
    <definedName name="lso">#REF!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#REF!</definedName>
    <definedName name="lUpperNumber">#REF!</definedName>
    <definedName name="lValidSampleExt">#REF!</definedName>
    <definedName name="lValidSampleInit">#REF!</definedName>
    <definedName name="lValidSampleUpperExt">#REF!</definedName>
    <definedName name="lValidSampleUpperInit">#REF!</definedName>
    <definedName name="l银行借款">#REF!</definedName>
    <definedName name="M">#REF!</definedName>
    <definedName name="M_">#REF!</definedName>
    <definedName name="m_1" hidden="1">{#N/A,#N/A,FALSE,"Aging Summary";#N/A,#N/A,FALSE,"Ratio Analysis";#N/A,#N/A,FALSE,"Test 120 Day Accts";#N/A,#N/A,FALSE,"Tickmarks"}</definedName>
    <definedName name="M12_">#REF!</definedName>
    <definedName name="MA">#REF!</definedName>
    <definedName name="MACRO">#REF!</definedName>
    <definedName name="Macro1">#REF!</definedName>
    <definedName name="Macro2">#REF!</definedName>
    <definedName name="Macro3">#REF!</definedName>
    <definedName name="MACROECONOMICAS">#REF!</definedName>
    <definedName name="MACROS">#REF!</definedName>
    <definedName name="MAD">#REF!</definedName>
    <definedName name="main_model_title_columns">#REF!</definedName>
    <definedName name="main_model_title_rows">#REF!</definedName>
    <definedName name="Maintenance" localSheetId="2">#REF!</definedName>
    <definedName name="Maintenance" localSheetId="4">#REF!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io">#REF!</definedName>
    <definedName name="maiz_96">#REF!</definedName>
    <definedName name="maiz_dls">#REF!</definedName>
    <definedName name="maiz_gs">#REF!</definedName>
    <definedName name="maiz_ton">#REF!</definedName>
    <definedName name="makdr" hidden="1">#REF!</definedName>
    <definedName name="makjj" hidden="1">{#N/A,#N/A,FALSE,"Aging Summary";#N/A,#N/A,FALSE,"Ratio Analysis";#N/A,#N/A,FALSE,"Test 120 Day Accts";#N/A,#N/A,FALSE,"Tickmarks"}</definedName>
    <definedName name="Malaysia">#REF!</definedName>
    <definedName name="mamama" hidden="1">{#N/A,#N/A,FALSE,"Aging Summary";#N/A,#N/A,FALSE,"Ratio Analysis";#N/A,#N/A,FALSE,"Test 120 Day Accts";#N/A,#N/A,FALSE,"Tickmarks"}</definedName>
    <definedName name="manequim">#REF!</definedName>
    <definedName name="MANI">#REF!</definedName>
    <definedName name="MANO_DE_OBRA">#REF!</definedName>
    <definedName name="map">#REF!</definedName>
    <definedName name="MAQ">#REF!</definedName>
    <definedName name="MAQU">#REF!</definedName>
    <definedName name="MAR">#REF!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arço">#REF!</definedName>
    <definedName name="marcos">#REF!</definedName>
    <definedName name="Marginal_Income_Tax_Rate">#REF!</definedName>
    <definedName name="maria">#REF!</definedName>
    <definedName name="marieclaire">#REF!</definedName>
    <definedName name="mariocrack">#REF!</definedName>
    <definedName name="Market">#REF!</definedName>
    <definedName name="Marzo">#REF!</definedName>
    <definedName name="MAT">#REF!</definedName>
    <definedName name="Materia_Prima">#REF!</definedName>
    <definedName name="Materiais">#REF!</definedName>
    <definedName name="Materialidad">#REF!</definedName>
    <definedName name="Materiality">#REF!</definedName>
    <definedName name="MATRIZ">#REF!</definedName>
    <definedName name="MATROD">#REF!</definedName>
    <definedName name="MATROD_B">#REF!</definedName>
    <definedName name="MATROD2">#REF!</definedName>
    <definedName name="Mayo">#REF!</definedName>
    <definedName name="MayorB" hidden="1">#REF!</definedName>
    <definedName name="Mayores_version_2__diciembre_10">#REF!</definedName>
    <definedName name="mciejrh" hidden="1">#REF!</definedName>
    <definedName name="mdmdmd" hidden="1">{#N/A,#N/A,FALSE,"Aging Summary";#N/A,#N/A,FALSE,"Ratio Analysis";#N/A,#N/A,FALSE,"Test 120 Day Accts";#N/A,#N/A,FALSE,"Tickmarks"}</definedName>
    <definedName name="MEASURES">#REF!</definedName>
    <definedName name="MEASURES2">#REF!</definedName>
    <definedName name="Medios">#REF!</definedName>
    <definedName name="megarey">#REF!</definedName>
    <definedName name="meh" hidden="1">#REF!</definedName>
    <definedName name="MEJORAS_TRANSF.">#REF!</definedName>
    <definedName name="MEJORAS_TRANSF.1">#REF!</definedName>
    <definedName name="mekf" hidden="1">#REF!</definedName>
    <definedName name="MEM">#REF!</definedName>
    <definedName name="memacc">#REF!</definedName>
    <definedName name="Member_Account">#REF!</definedName>
    <definedName name="menorte" localSheetId="2">#REF!</definedName>
    <definedName name="menorte" localSheetId="4">#REF!</definedName>
    <definedName name="menorte">#REF!</definedName>
    <definedName name="MENSAJE">#REF!</definedName>
    <definedName name="Menu">#REF!</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rcado">#REF!</definedName>
    <definedName name="MES">#REF!</definedName>
    <definedName name="mês">#REF!</definedName>
    <definedName name="mes_actual">#REF!</definedName>
    <definedName name="Mes_select">#REF!</definedName>
    <definedName name="MesActual">#REF!</definedName>
    <definedName name="MesDiaVista">MONTH(DiaVista)</definedName>
    <definedName name="Meses">#REF!</definedName>
    <definedName name="Meses_Col">#REF!</definedName>
    <definedName name="meses_Esc">#REF!</definedName>
    <definedName name="meses_Vinc">#REF!</definedName>
    <definedName name="MESFCSER">#REF!</definedName>
    <definedName name="MesGastos">#REF!</definedName>
    <definedName name="mesvtaBC">#REF!</definedName>
    <definedName name="MESVTABCPRE">#REF!</definedName>
    <definedName name="Mexico">#REF!</definedName>
    <definedName name="mfmfv" hidden="1">#REF!</definedName>
    <definedName name="MFOEK">#REF!</definedName>
    <definedName name="MG">#REF!</definedName>
    <definedName name="MH" hidden="1">{#N/A,#N/A,FALSE,"Aging Summary";#N/A,#N/A,FALSE,"Ratio Analysis";#N/A,#N/A,FALSE,"Test 120 Day Accts";#N/A,#N/A,FALSE,"Tickmarks"}</definedName>
    <definedName name="MICHELLE">#REF!</definedName>
    <definedName name="mijuyt" hidden="1">{#N/A,#N/A,FALSE,"Aging Summary";#N/A,#N/A,FALSE,"Ratio Analysis";#N/A,#N/A,FALSE,"Test 120 Day Accts";#N/A,#N/A,FALSE,"Tickmarks"}</definedName>
    <definedName name="MIL">#REF!</definedName>
    <definedName name="Milho_BMF">#REF!</definedName>
    <definedName name="MILO">#REF!</definedName>
    <definedName name="MINGA">#REF!</definedName>
    <definedName name="MINGA2">#REF!</definedName>
    <definedName name="mingakm16">#REF!</definedName>
    <definedName name="mingakm28">#REF!</definedName>
    <definedName name="Minimis" localSheetId="2">#REF!</definedName>
    <definedName name="Minimis" localSheetId="4">#REF!</definedName>
    <definedName name="Minimis">#REF!</definedName>
    <definedName name="Minoritario">#REF!</definedName>
    <definedName name="mioo" hidden="1">{#N/A,#N/A,FALSE,"Aging Summary";#N/A,#N/A,FALSE,"Ratio Analysis";#N/A,#N/A,FALSE,"Test 120 Day Accts";#N/A,#N/A,FALSE,"Tickmarks"}</definedName>
    <definedName name="Misc_Assumptions">#REF!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juu" hidden="1">{#N/A,#N/A,FALSE,"Aging Summary";#N/A,#N/A,FALSE,"Ratio Analysis";#N/A,#N/A,FALSE,"Test 120 Day Accts";#N/A,#N/A,FALSE,"Tickmarks"}</definedName>
    <definedName name="mkeiis">#REF!</definedName>
    <definedName name="mkkkj" hidden="1">{#N/A,#N/A,FALSE,"Aging Summary";#N/A,#N/A,FALSE,"Ratio Analysis";#N/A,#N/A,FALSE,"Test 120 Day Accts";#N/A,#N/A,FALSE,"Tickmarks"}</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L">#REF!</definedName>
    <definedName name="mm">#REF!</definedName>
    <definedName name="MMM">#REF!</definedName>
    <definedName name="mmmanana" hidden="1">{#N/A,#N/A,FALSE,"Aging Summary";#N/A,#N/A,FALSE,"Ratio Analysis";#N/A,#N/A,FALSE,"Test 120 Day Accts";#N/A,#N/A,FALSE,"Tickmarks"}</definedName>
    <definedName name="mmmm">#REF!</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#REF!</definedName>
    <definedName name="MNDSA" hidden="1">{#N/A,#N/A,FALSE,"Aging Summary";#N/A,#N/A,FALSE,"Ratio Analysis";#N/A,#N/A,FALSE,"Test 120 Day Accts";#N/A,#N/A,FALSE,"Tickmarks"}</definedName>
    <definedName name="MNJKLAAAAAW2EDCX">#REF!</definedName>
    <definedName name="mnmnn">#REF!</definedName>
    <definedName name="mnsnsnc" hidden="1">{#N/A,#N/A,FALSE,"balanc_ajus";#N/A,#N/A,FALSE,"G&amp;pAJUS";#N/A,#N/A,FALSE,"patr_ajus";#N/A,#N/A,FALSE,"fluj_ajus"}</definedName>
    <definedName name="moca">#REF!</definedName>
    <definedName name="MOD">#REF!</definedName>
    <definedName name="modamoldes">#REF!</definedName>
    <definedName name="MODEL_MGMT">#REF!</definedName>
    <definedName name="moderate_level">#REF!</definedName>
    <definedName name="Modificar_celdas_Anexo_A">#REF!</definedName>
    <definedName name="Módulo1.Vencimientos">#REF!</definedName>
    <definedName name="MON">#REF!</definedName>
    <definedName name="MONEDA">#REF!</definedName>
    <definedName name="Monedas">#REF!</definedName>
    <definedName name="Monetary_Precision" localSheetId="2">#REF!</definedName>
    <definedName name="Monetary_Precision" localSheetId="4">#REF!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th">#REF!</definedName>
    <definedName name="Month_Days">#REF!</definedName>
    <definedName name="Month_End_Exchange_rate">#REF!</definedName>
    <definedName name="MonthEndClearArea">#REF!,#REF!</definedName>
    <definedName name="Monthly">#REF!</definedName>
    <definedName name="monthly_input">#REF!</definedName>
    <definedName name="monto">#REF!</definedName>
    <definedName name="Monto_Revalorización">#REF!</definedName>
    <definedName name="MORENO">#REF!</definedName>
    <definedName name="MOSJD">#REF!</definedName>
    <definedName name="MostRecentPeriod">#REF!</definedName>
    <definedName name="MOVIMENTACAO">#REF!</definedName>
    <definedName name="MOVIMIENTO">#REF!</definedName>
    <definedName name="movimientos">#REF!</definedName>
    <definedName name="movwip">#REF!</definedName>
    <definedName name="MP" localSheetId="2">#REF!</definedName>
    <definedName name="MP" localSheetId="4">#REF!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PRI">#REF!</definedName>
    <definedName name="mRedes">#REF!</definedName>
    <definedName name="mRedes_Esc">#REF!</definedName>
    <definedName name="mRedes_Vínc">#REF!</definedName>
    <definedName name="MRK">#REF!</definedName>
    <definedName name="msdj">#REF!</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tmnt">#REF!</definedName>
    <definedName name="mt_eximp">#REF!</definedName>
    <definedName name="Mthend_ER">#REF!</definedName>
    <definedName name="MTO">#REF!</definedName>
    <definedName name="mue">#REF!</definedName>
    <definedName name="MUEB">#REF!</definedName>
    <definedName name="MUEB_B">#REF!</definedName>
    <definedName name="MUEB2">#REF!</definedName>
    <definedName name="MUEBLES_Y_UTILES">#REF!</definedName>
    <definedName name="Muestra1">#REF!</definedName>
    <definedName name="Muestra2">#REF!</definedName>
    <definedName name="MUESTRAS">#REF!</definedName>
    <definedName name="muestrasdos">#REF!</definedName>
    <definedName name="Muestreo_de_Ret_Locales">#REF!</definedName>
    <definedName name="Muestrini" hidden="1">3</definedName>
    <definedName name="Murphy">#REF!</definedName>
    <definedName name="MUSA_OMBUES">#REF!</definedName>
    <definedName name="mutuo">#REF!</definedName>
    <definedName name="MXP">#REF!</definedName>
    <definedName name="MY_TAX_TOOL">#REF!</definedName>
    <definedName name="myr">#REF!</definedName>
    <definedName name="m质量保修准备">#REF!</definedName>
    <definedName name="N" hidden="1">{"RESUMEN",#N/A,FALSE,"RESUMEN";"RESUMEN_MARG",#N/A,FALSE,"RESUMEN"}</definedName>
    <definedName name="N_">#REF!</definedName>
    <definedName name="N4_">#REF!</definedName>
    <definedName name="NA">#REF!</definedName>
    <definedName name="nacional">#REF!</definedName>
    <definedName name="nada">#REF!</definedName>
    <definedName name="NANI">#REF!</definedName>
    <definedName name="NAVB">#REF!</definedName>
    <definedName name="NBV">#N/A</definedName>
    <definedName name="nca_form_name">#REF!</definedName>
    <definedName name="ncjdbjfkw" localSheetId="2" hidden="1">#REF!</definedName>
    <definedName name="ncjdbjfkw" localSheetId="4" hidden="1">#REF!</definedName>
    <definedName name="ncjdbjfkw" hidden="1">#REF!</definedName>
    <definedName name="ndjas" hidden="1">{#N/A,#N/A,FALSE,"Aging Summary";#N/A,#N/A,FALSE,"Ratio Analysis";#N/A,#N/A,FALSE,"Test 120 Day Accts";#N/A,#N/A,FALSE,"Tickmarks"}</definedName>
    <definedName name="NDJFDOVFD" localSheetId="2" hidden="1">#REF!</definedName>
    <definedName name="NDJFDOVFD" localSheetId="4" hidden="1">#REF!</definedName>
    <definedName name="NDJFDOVFD" hidden="1">#REF!</definedName>
    <definedName name="NE">#REF!</definedName>
    <definedName name="NEGRESCO">#REF!</definedName>
    <definedName name="negval">#REF!</definedName>
    <definedName name="NESQUIK">#REF!</definedName>
    <definedName name="NetDebtLocal">#REF!</definedName>
    <definedName name="NetDebtUSD">#REF!</definedName>
    <definedName name="NETO">#REF!</definedName>
    <definedName name="NETO_DIST">#REF!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ewTrades_PnL">#REF!</definedName>
    <definedName name="NEXT">#REF!</definedName>
    <definedName name="ngf">#REF!</definedName>
    <definedName name="ngr">OFFSET(#REF!,0,0,COUNTA(#REF!)-1,1)</definedName>
    <definedName name="ngughuiyhuhhhhhhhhhhhhhhhhhh" localSheetId="2" hidden="1">#REF!</definedName>
    <definedName name="ngughuiyhuhhhhhhhhhhhhhhhhhh" localSheetId="4" hidden="1">#REF!</definedName>
    <definedName name="ngughuiyhuhhhhhhhhhhhhhhhhhh" hidden="1">#REF!</definedName>
    <definedName name="nh" hidden="1">{#N/A,#N/A,FALSE,"Aging Summary";#N/A,#N/A,FALSE,"Ratio Analysis";#N/A,#N/A,FALSE,"Test 120 Day Accts";#N/A,#N/A,FALSE,"Tickmarks"}</definedName>
    <definedName name="NHFHGMJ">#REF!</definedName>
    <definedName name="ni">#REF!</definedName>
    <definedName name="ni_产品销售和劳务提供">#REF!</definedName>
    <definedName name="nii_补贴收入">#REF!</definedName>
    <definedName name="niii_租赁收入">#REF!</definedName>
    <definedName name="NIÑOPOLLA122345">#REF!</definedName>
    <definedName name="niv_股利收入">#REF!</definedName>
    <definedName name="nj">#REF!</definedName>
    <definedName name="njkhoikh" localSheetId="2" hidden="1">#REF!</definedName>
    <definedName name="njkhoikh" localSheetId="4" hidden="1">#REF!</definedName>
    <definedName name="njkhoikh" hidden="1">#REF!</definedName>
    <definedName name="njsjihsues" localSheetId="2" hidden="1">#REF!</definedName>
    <definedName name="njsjihsues" localSheetId="4" hidden="1">#REF!</definedName>
    <definedName name="njsjihsues" hidden="1">#REF!</definedName>
    <definedName name="njuk" hidden="1">{#N/A,#N/A,FALSE,"MAY96 2260";#N/A,#N/A,FALSE,"system reclass";#N/A,#N/A,FALSE,"Items with no project number"}</definedName>
    <definedName name="njuux" hidden="1">{#N/A,#N/A,FALSE,"Aging Summary";#N/A,#N/A,FALSE,"Ratio Analysis";#N/A,#N/A,FALSE,"Test 120 Day Accts";#N/A,#N/A,FALSE,"Tickmarks"}</definedName>
    <definedName name="nmhj" hidden="1">{#N/A,#N/A,FALSE,"Aging Summary";#N/A,#N/A,FALSE,"Ratio Analysis";#N/A,#N/A,FALSE,"Test 120 Day Accts";#N/A,#N/A,FALSE,"Tickmarks"}</definedName>
    <definedName name="nmm" localSheetId="3" hidden="1">{#N/A,#N/A,FALSE,"VOL"}</definedName>
    <definedName name="nmm" localSheetId="4" hidden="1">{#N/A,#N/A,FALSE,"VOL"}</definedName>
    <definedName name="nmm" hidden="1">{#N/A,#N/A,FALSE,"VOL"}</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 localSheetId="2">#REF!</definedName>
    <definedName name="nnnnnnnn" localSheetId="4">#REF!</definedName>
    <definedName name="nnnnnnnn">#REF!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localSheetId="3" hidden="1">{#N/A,#N/A,FALSE,"VOL"}</definedName>
    <definedName name="NO" localSheetId="4" hidden="1">{#N/A,#N/A,FALSE,"VOL"}</definedName>
    <definedName name="NO" hidden="1">{#N/A,#N/A,FALSE,"VOL"}</definedName>
    <definedName name="NO_1" hidden="1">{#N/A,#N/A,FALSE,"VOL"}</definedName>
    <definedName name="Nombre_Cliente">#REF!</definedName>
    <definedName name="NomeDiaSemana">#REF!</definedName>
    <definedName name="nomencla">#REF!</definedName>
    <definedName name="NominalAmountPct">#REF!</definedName>
    <definedName name="NonTop_Stratum_Value" localSheetId="2">#REF!</definedName>
    <definedName name="NonTop_Stratum_Value" localSheetId="4">#REF!</definedName>
    <definedName name="NonTop_Stratum_Value">#REF!</definedName>
    <definedName name="Nopagar">#REF!</definedName>
    <definedName name="NORMAL">#REF!</definedName>
    <definedName name="North">#REF!</definedName>
    <definedName name="Nota_10">#REF!</definedName>
    <definedName name="Nota_11">#REF!</definedName>
    <definedName name="Nota_8">#REF!</definedName>
    <definedName name="Nota_9">#REF!</definedName>
    <definedName name="Nota_de_Crédito">#REF!</definedName>
    <definedName name="Nota1">#REF!</definedName>
    <definedName name="Nota10">#REF!</definedName>
    <definedName name="nota108">#REF!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_1">#N/A</definedName>
    <definedName name="Note_2">#N/A</definedName>
    <definedName name="Note_3">#N/A</definedName>
    <definedName name="Note_4">#N/A</definedName>
    <definedName name="Note_5">#N/A</definedName>
    <definedName name="Note5">#REF!</definedName>
    <definedName name="Notes">#REF!</definedName>
    <definedName name="NOV">#REF!</definedName>
    <definedName name="nova">#REF!</definedName>
    <definedName name="Nova_Data">#REF!</definedName>
    <definedName name="novaanalise">#REF!</definedName>
    <definedName name="noval">#REF!</definedName>
    <definedName name="NOVE">#REF!</definedName>
    <definedName name="Novembro">#REF!</definedName>
    <definedName name="Noviembre">#REF!</definedName>
    <definedName name="nscf0">#REF!</definedName>
    <definedName name="nscf65">#REF!</definedName>
    <definedName name="NTdata">#REF!</definedName>
    <definedName name="NTP">#REF!</definedName>
    <definedName name="Nueva">#REF!</definedName>
    <definedName name="NUEVA_PALMIRA">#REF!</definedName>
    <definedName name="nueve">#REF!</definedName>
    <definedName name="nuevo">#REF!</definedName>
    <definedName name="Num_Pmt_Per_Year">#REF!</definedName>
    <definedName name="Number_of_Payments">MATCH(0.01,End_Bal,-1)+1</definedName>
    <definedName name="Number_of_Selections" localSheetId="2">#REF!</definedName>
    <definedName name="Number_of_Selections" localSheetId="4">#REF!</definedName>
    <definedName name="Number_of_Selections">#REF!</definedName>
    <definedName name="NumberFormat">#REF!</definedName>
    <definedName name="NumberFormat_Vol">#REF!</definedName>
    <definedName name="Número_de_Documento" localSheetId="2">#REF!</definedName>
    <definedName name="Número_de_Documento" localSheetId="4">#REF!</definedName>
    <definedName name="Número_de_Documento">#REF!</definedName>
    <definedName name="numerot" hidden="1">{#N/A,#N/A,FALSE,"Aging Summary";#N/A,#N/A,FALSE,"Ratio Analysis";#N/A,#N/A,FALSE,"Test 120 Day Accts";#N/A,#N/A,FALSE,"Tickmarks"}</definedName>
    <definedName name="Numof_Selections2" localSheetId="2">#REF!</definedName>
    <definedName name="Numof_Selections2" localSheetId="4">#REF!</definedName>
    <definedName name="Numof_Selections2">#REF!</definedName>
    <definedName name="NUTRICION">#REF!</definedName>
    <definedName name="nv_利息收入">#REF!</definedName>
    <definedName name="nvjkbgnjldjgmksjcksdksx" localSheetId="2">#REF!</definedName>
    <definedName name="nvjkbgnjldjgmksjcksdksx" localSheetId="4">#REF!</definedName>
    <definedName name="nvjkbgnjldjgmksjcksdksx">#REF!</definedName>
    <definedName name="NYHT" hidden="1">{"RESUMEN",#N/A,FALSE,"RESUMEN";"RESUMEN_MARG",#N/A,FALSE,"RESUMEN"}</definedName>
    <definedName name="NZD">#REF!</definedName>
    <definedName name="Ñ_">#REF!</definedName>
    <definedName name="ñfdsl" localSheetId="2">#REF!</definedName>
    <definedName name="ñfdsl" localSheetId="4">#REF!</definedName>
    <definedName name="ñfdsl">#REF!</definedName>
    <definedName name="ÑIHIF">#REF!</definedName>
    <definedName name="ÑL.">#REF!</definedName>
    <definedName name="ÑLHÑIYD">#REF!</definedName>
    <definedName name="ñlkj">OFFSET(#REF!,0,0,COUNTA(#REF!)-1,1)</definedName>
    <definedName name="ñlo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ñ" localSheetId="2">#REF!</definedName>
    <definedName name="ññ" localSheetId="4">#REF!</definedName>
    <definedName name="ññ">#REF!</definedName>
    <definedName name="ñññ">#REF!</definedName>
    <definedName name="ññññññ"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fkfn" hidden="1">{#N/A,#N/A,FALSE,"Aging Summary";#N/A,#N/A,FALSE,"Ratio Analysis";#N/A,#N/A,FALSE,"Test 120 Day Accts";#N/A,#N/A,FALSE,"Tickmarks"}</definedName>
    <definedName name="ñp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 hidden="1">#REF!</definedName>
    <definedName name="O.EN_CURSO">#REF!</definedName>
    <definedName name="O.Sumarias2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O_">#REF!</definedName>
    <definedName name="O2Dissolvido">#REF!</definedName>
    <definedName name="OBL_LECHE">#REF!</definedName>
    <definedName name="OBLIG_DIV_ACREED_SOC">#REF!</definedName>
    <definedName name="OBLIG_DIV_OTRAS">#REF!</definedName>
    <definedName name="OBLIG_DIVER">#REF!</definedName>
    <definedName name="Obra">#REF!</definedName>
    <definedName name="obras">#REF!</definedName>
    <definedName name="obras06">#REF!</definedName>
    <definedName name="obras2">#REF!</definedName>
    <definedName name="OBS">#REF!</definedName>
    <definedName name="Observações">#REF!</definedName>
    <definedName name="OBZ">#REF!</definedName>
    <definedName name="OBZGQ">#REF!</definedName>
    <definedName name="OC">#REF!</definedName>
    <definedName name="OCC">#REF!</definedName>
    <definedName name="Occupancy_Rate">#REF!</definedName>
    <definedName name="ocho">#REF!</definedName>
    <definedName name="OCNC">#REF!</definedName>
    <definedName name="Ocorrência">#REF!</definedName>
    <definedName name="ocr">#REF!</definedName>
    <definedName name="Octres">#REF!</definedName>
    <definedName name="Octuber">#REF!</definedName>
    <definedName name="OCTUBRE">#REF!</definedName>
    <definedName name="OcultarFilasEnCero">#N/A</definedName>
    <definedName name="ocxc22">#REF!</definedName>
    <definedName name="ocxp3">#REF!</definedName>
    <definedName name="OD_ACREED_FISC">#REF!</definedName>
    <definedName name="odActual" hidden="1">0</definedName>
    <definedName name="odBudget" hidden="1">1</definedName>
    <definedName name="odForecast" hidden="1">2</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GO_GAN_CRED_DIV">#REF!</definedName>
    <definedName name="OGO_REN_BIENES">#REF!</definedName>
    <definedName name="OGO_RES_OP_CAMB">#REF!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l_vtaint_ton">#REF!</definedName>
    <definedName name="oil_vtaint96_ton">#REF!</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TO">#REF!</definedName>
    <definedName name="oiup">#REF!</definedName>
    <definedName name="oiy" hidden="1">{#N/A,#N/A,FALSE,"Aging Summary";#N/A,#N/A,FALSE,"Ratio Analysis";#N/A,#N/A,FALSE,"Test 120 Day Accts";#N/A,#N/A,FALSE,"Tickmarks"}</definedName>
    <definedName name="OJO">#REF!</definedName>
    <definedName name="OKLLOK" hidden="1">{#N/A,#N/A,FALSE,"Aging Summary";#N/A,#N/A,FALSE,"Ratio Analysis";#N/A,#N/A,FALSE,"Test 120 Day Accts";#N/A,#N/A,FALSE,"Tickmarks"}</definedName>
    <definedName name="oko">#REF!</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zabal_y_Volpe">#REF!</definedName>
    <definedName name="OLE_LINK1" localSheetId="6">NOTAS!$B$84</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LV">#REF!</definedName>
    <definedName name="ombúessem">#REF!</definedName>
    <definedName name="on">#REF!</definedName>
    <definedName name="ONCE">#REF!</definedName>
    <definedName name="OnewoldEntities">#REF!</definedName>
    <definedName name="OneYearHigh">#REF!</definedName>
    <definedName name="OneYearLow">#REF!</definedName>
    <definedName name="ONZE">#REF!</definedName>
    <definedName name="OO">#REF!</definedName>
    <definedName name="OOÇ" hidden="1">{#N/A,#N/A,FALSE,"Aging Summary";#N/A,#N/A,FALSE,"Ratio Analysis";#N/A,#N/A,FALSE,"Test 120 Day Accts";#N/A,#N/A,FALSE,"Tickmarks"}</definedName>
    <definedName name="oofld">#REF!</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ei3e3eew">#REF!</definedName>
    <definedName name="oooo" hidden="1">{#N/A,#N/A,FALSE,"Aging Summary";#N/A,#N/A,FALSE,"Ratio Analysis";#N/A,#N/A,FALSE,"Test 120 Day Accts";#N/A,#N/A,FALSE,"Tickmarks"}</definedName>
    <definedName name="OOOOOOO">#REF!</definedName>
    <definedName name="OOOOOOOO">#REF!</definedName>
    <definedName name="OOOOOOOOO">#REF!</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ouu" hidden="1">{#N/A,#N/A,FALSE,"Aging Summary";#N/A,#N/A,FALSE,"Ratio Analysis";#N/A,#N/A,FALSE,"Test 120 Day Accts";#N/A,#N/A,FALSE,"Tickmarks"}</definedName>
    <definedName name="OOOP" hidden="1">{#N/A,#N/A,FALSE,"Aging Summary";#N/A,#N/A,FALSE,"Ratio Analysis";#N/A,#N/A,FALSE,"Test 120 Day Accts";#N/A,#N/A,FALSE,"Tickmarks"}</definedName>
    <definedName name="oopo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PC">#REF!</definedName>
    <definedName name="opco">#REF!</definedName>
    <definedName name="OPCostInp_M">#REF!</definedName>
    <definedName name="OPCostInp_Q">#REF!</definedName>
    <definedName name="OpCosts">#REF!</definedName>
    <definedName name="OPCostVar_M">#REF!</definedName>
    <definedName name="OPCostVar_Q">#REF!</definedName>
    <definedName name="OPE">#REF!</definedName>
    <definedName name="OPEN">#REF!</definedName>
    <definedName name="opi">#REF!,#REF!</definedName>
    <definedName name="opip">#REF!</definedName>
    <definedName name="opipo">#REF!</definedName>
    <definedName name="oplp">#REF!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PPROD" localSheetId="2">#REF!</definedName>
    <definedName name="OPPROD" localSheetId="4">#REF!</definedName>
    <definedName name="OPPROD">#REF!</definedName>
    <definedName name="opt" localSheetId="2">#REF!</definedName>
    <definedName name="opt" localSheetId="4">#REF!</definedName>
    <definedName name="opt">#REF!</definedName>
    <definedName name="option">#REF!</definedName>
    <definedName name="optr" localSheetId="2">#REF!</definedName>
    <definedName name="optr" localSheetId="4">#REF!</definedName>
    <definedName name="optr">#REF!</definedName>
    <definedName name="OptTerminalValueOnDividend">#REF!</definedName>
    <definedName name="ORDENADO">#REF!</definedName>
    <definedName name="ORDENAR">#REF!</definedName>
    <definedName name="ORIFUT">#REF!</definedName>
    <definedName name="ORISWAP">#REF!</definedName>
    <definedName name="orofopsd">#REF!</definedName>
    <definedName name="ORORO">#REF!</definedName>
    <definedName name="ororor">#REF!</definedName>
    <definedName name="OSF_ACREED_CARG_FIN">#REF!</definedName>
    <definedName name="OSF_CRED_DOC_DIF">#REF!</definedName>
    <definedName name="OSF_OTRAS_INST_FINAN">#REF!</definedName>
    <definedName name="OSF_PREST_ENT_FINAN">#REF!</definedName>
    <definedName name="OSLSK" hidden="1">{#N/A,#N/A,FALSE,"Aging Summary";#N/A,#N/A,FALSE,"Ratio Analysis";#N/A,#N/A,FALSE,"Test 120 Day Accts";#N/A,#N/A,FALSE,"Tickmarks"}</definedName>
    <definedName name="OSNF_ACREED_CARG_FINAN">#REF!</definedName>
    <definedName name="OSNF_DEP_SEC_PRIV">#REF!</definedName>
    <definedName name="OSNF_DEP_SEC_PUB">#REF!</definedName>
    <definedName name="OSNF_REPO">#REF!</definedName>
    <definedName name="ot">#REF!</definedName>
    <definedName name="other">#REF!</definedName>
    <definedName name="OtherBasis">#REF!</definedName>
    <definedName name="Others" localSheetId="2">#REF!</definedName>
    <definedName name="Others" localSheetId="4">#REF!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othev">#REF!</definedName>
    <definedName name="otp">#REF!</definedName>
    <definedName name="OTRAS_INST_FINAN">#REF!</definedName>
    <definedName name="otrascuentasporpagar">#REF!</definedName>
    <definedName name="OtrasMP">#REF!</definedName>
    <definedName name="OtrasXpagar">#REF!</definedName>
    <definedName name="otro">#REF!,#REF!,#REF!</definedName>
    <definedName name="Otros_comprobantes_de_venta">#REF!</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#REF!</definedName>
    <definedName name="output">#REF!</definedName>
    <definedName name="Outubro">#REF!</definedName>
    <definedName name="ouuk">#REF!</definedName>
    <definedName name="Overall">#REF!</definedName>
    <definedName name="Owners">#REF!</definedName>
    <definedName name="OY">#REF!</definedName>
    <definedName name="oytyj" hidden="1">{#N/A,#N/A,FALSE,"Aging Summary";#N/A,#N/A,FALSE,"Ratio Analysis";#N/A,#N/A,FALSE,"Test 120 Day Accts";#N/A,#N/A,FALSE,"Tickmarks"}</definedName>
    <definedName name="p">#REF!</definedName>
    <definedName name="P_">#REF!</definedName>
    <definedName name="P_BUSO">#REF!</definedName>
    <definedName name="P_EEPN">#REF!</definedName>
    <definedName name="P_ER">#REF!</definedName>
    <definedName name="PA">#REF!</definedName>
    <definedName name="Pa_10_a_10">#REF!</definedName>
    <definedName name="Pa_Gs">#REF!</definedName>
    <definedName name="Pa_Usd">#REF!</definedName>
    <definedName name="PAB">#REF!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drón_de_Artículos">#REF!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#REF!</definedName>
    <definedName name="Pag_5_a_5">#REF!</definedName>
    <definedName name="Pag_6_a_6">#REF!</definedName>
    <definedName name="Pag_7_a_8">#REF!</definedName>
    <definedName name="Pag_9_a_9">#REF!</definedName>
    <definedName name="PAGE1">#REF!</definedName>
    <definedName name="PAGE2">#REF!</definedName>
    <definedName name="PAGE3">#REF!</definedName>
    <definedName name="PAGE4">#REF!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LOMA">#REF!</definedName>
    <definedName name="pame" hidden="1">#REF!</definedName>
    <definedName name="pame_lan">#REF!</definedName>
    <definedName name="pamela">#REF!</definedName>
    <definedName name="PANEL">#REF!</definedName>
    <definedName name="PAOLA">#REF!</definedName>
    <definedName name="PARAGUAY" localSheetId="2">#REF!</definedName>
    <definedName name="PARAGUAY" localSheetId="4">#REF!</definedName>
    <definedName name="PARAGUAY">#REF!</definedName>
    <definedName name="PARCIALES">#REF!</definedName>
    <definedName name="ParentBeneficialInterest">#REF!</definedName>
    <definedName name="Part_excl_Deprec">#REF!</definedName>
    <definedName name="participa" localSheetId="2">#REF!</definedName>
    <definedName name="participa" localSheetId="4">#REF!</definedName>
    <definedName name="participa">#REF!</definedName>
    <definedName name="PARTIDA_CONCILIATORIA">#REF!</definedName>
    <definedName name="Partidas_seleccionadas_test_de_" localSheetId="2">#REF!</definedName>
    <definedName name="Partidas_seleccionadas_test_de_" localSheetId="4">#REF!</definedName>
    <definedName name="Partidas_seleccionadas_test_de_">#REF!</definedName>
    <definedName name="Partidas_Selecionadas" localSheetId="2">#REF!</definedName>
    <definedName name="Partidas_Selecionadas" localSheetId="4">#REF!</definedName>
    <definedName name="Partidas_Selecionadas">#REF!</definedName>
    <definedName name="PAS_CORR_07">#REF!</definedName>
    <definedName name="pasa">#REF!</definedName>
    <definedName name="PASAS">#REF!</definedName>
    <definedName name="pasivo">#REF!</definedName>
    <definedName name="pasivo_dic_07">#REF!</definedName>
    <definedName name="pasivo_eximp">#REF!</definedName>
    <definedName name="pasivo_y_pat_neto">#REF!</definedName>
    <definedName name="PASIVO2">#REF!</definedName>
    <definedName name="pasivos">#REF!</definedName>
    <definedName name="pass">#REF!</definedName>
    <definedName name="PAT">#REF!</definedName>
    <definedName name="PATACT">#REF!</definedName>
    <definedName name="Path_iqy">#REF!</definedName>
    <definedName name="patneto">#REF!</definedName>
    <definedName name="PATO">#REF!</definedName>
    <definedName name="Patri">#REF!</definedName>
    <definedName name="Patrim.NUR">#REF!</definedName>
    <definedName name="patrimonial">#REF!</definedName>
    <definedName name="Patrimonio">#REF!</definedName>
    <definedName name="Patrimonio_Neto">#REF!</definedName>
    <definedName name="PATRIMONIO_NETO_1">#REF!</definedName>
    <definedName name="PATRIMONIO_NETO_2">#REF!</definedName>
    <definedName name="Pay_Date">#REF!</definedName>
    <definedName name="Pay_Num">#REF!</definedName>
    <definedName name="Payment_Date">DATE(YEAR(Loan_Start),MONTH(Loan_Start)+Payment_Number,DAY(Loan_Start))</definedName>
    <definedName name="PAYMENTS">#REF!</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dfuf">#REF!</definedName>
    <definedName name="pe">#REF!</definedName>
    <definedName name="pedidos">#REF!</definedName>
    <definedName name="pegn">#REF!</definedName>
    <definedName name="peleo">#REF!</definedName>
    <definedName name="pell_96">#REF!</definedName>
    <definedName name="pell_dls">#REF!</definedName>
    <definedName name="pell_ton">#REF!</definedName>
    <definedName name="peloelr">#REF!</definedName>
    <definedName name="pelor">#REF!</definedName>
    <definedName name="peorr">#REF!</definedName>
    <definedName name="pepe">#REF!</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#REF!</definedName>
    <definedName name="PEPROEOE">#REF!</definedName>
    <definedName name="PER">#REF!</definedName>
    <definedName name="Percent_Threshold" localSheetId="2">#REF!</definedName>
    <definedName name="Percent_Threshold" localSheetId="4">#REF!</definedName>
    <definedName name="Percent_Threshold">#REF!</definedName>
    <definedName name="Percentage_Threshold">#REF!</definedName>
    <definedName name="percepyreten">#REF!</definedName>
    <definedName name="perda">#REF!</definedName>
    <definedName name="perda1">#REF!</definedName>
    <definedName name="Period">#REF!</definedName>
    <definedName name="PERIOD_END">#REF!</definedName>
    <definedName name="PeriodName">#REF!</definedName>
    <definedName name="Periodo">#REF!</definedName>
    <definedName name="PESOS">#REF!</definedName>
    <definedName name="Pet_2">#REF!</definedName>
    <definedName name="PETFOOD">#REF!</definedName>
    <definedName name="petl" hidden="1">#REF!</definedName>
    <definedName name="pf">#REF!</definedName>
    <definedName name="PF_OBLIG_SEC_FINAN">#REF!</definedName>
    <definedName name="PF_OBLIG_SEC_NF">#REF!</definedName>
    <definedName name="PG">#REF!</definedName>
    <definedName name="PGA">#REF!</definedName>
    <definedName name="PGÇTPT" hidden="1">{#N/A,#N/A,FALSE,"Aging Summary";#N/A,#N/A,FALSE,"Ratio Analysis";#N/A,#N/A,FALSE,"Test 120 Day Accts";#N/A,#N/A,FALSE,"Tickmarks"}</definedName>
    <definedName name="PGO">#REF!</definedName>
    <definedName name="PGS">#REF!</definedName>
    <definedName name="PH">#REF!</definedName>
    <definedName name="Physicals">#REF!</definedName>
    <definedName name="pi">#REF!</definedName>
    <definedName name="pic">#REF!</definedName>
    <definedName name="PIKÑ">#REF!</definedName>
    <definedName name="PILIU" hidden="1">{#N/A,#N/A,FALSE,"Aging Summary";#N/A,#N/A,FALSE,"Ratio Analysis";#N/A,#N/A,FALSE,"Test 120 Day Accts";#N/A,#N/A,FALSE,"Tickmarks"}</definedName>
    <definedName name="PIR">#REF!</definedName>
    <definedName name="pisscj">#REF!</definedName>
    <definedName name="Pivot_Items">#REF!</definedName>
    <definedName name="Pivot1">#REF!</definedName>
    <definedName name="PK">#REF!</definedName>
    <definedName name="pki">#REF!</definedName>
    <definedName name="pl">#REF!</definedName>
    <definedName name="PL_Actual">#REF!</definedName>
    <definedName name="PL_Anterior">#REF!</definedName>
    <definedName name="PL_Dollar_Threshold" localSheetId="2">#REF!</definedName>
    <definedName name="PL_Dollar_Threshold" localSheetId="4">#REF!</definedName>
    <definedName name="PL_Dollar_Threshold">#REF!</definedName>
    <definedName name="PL_Mov_Periodo">#REF!</definedName>
    <definedName name="PL_Percent_Threshold" localSheetId="2">#REF!</definedName>
    <definedName name="PL_Percent_Threshold" localSheetId="4">#REF!</definedName>
    <definedName name="PL_Percent_Threshold">#REF!</definedName>
    <definedName name="PLAN_CUENTA">#REF!</definedName>
    <definedName name="plan_year">#REF!</definedName>
    <definedName name="Plandecuenta">#REF!</definedName>
    <definedName name="planextracont">#REF!</definedName>
    <definedName name="Planilhas">#REF!</definedName>
    <definedName name="PLANILLA">#REF!</definedName>
    <definedName name="Planilla_de_Ajuste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nningAmount">#REF!</definedName>
    <definedName name="PLANTA__Abt_Juan">#REF!</definedName>
    <definedName name="Plants">#REF!</definedName>
    <definedName name="playboy">#REF!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AJUSTADA" hidden="1">{#N/A,#N/A,FALSE,"BALANC_hist";#N/A,#N/A,FALSE,"GYP_hist";#N/A,#N/A,FALSE,"PATRIM-hist";#N/A,#N/A,FALSE,"FLUJ-hist"}</definedName>
    <definedName name="pmdll">#REF!</definedName>
    <definedName name="PMN">#REF!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MREEXP" hidden="1">{#N/A,#N/A,FALSE,"ACTIVO";#N/A,#N/A,FALSE,"PASIVO";#N/A,#N/A,FALSE,"RESULTAD_AJUS";#N/A,#N/A,FALSE,"PATRIMONIO_AJUS";#N/A,#N/A,FALSE,"FLUJO_AJUS"}</definedName>
    <definedName name="PMTRQT">#REF!</definedName>
    <definedName name="PMUS">#REF!</definedName>
    <definedName name="PMXDLL">#REF!</definedName>
    <definedName name="pn">#REF!</definedName>
    <definedName name="po" hidden="1">#REF!</definedName>
    <definedName name="PO.x.Mes">#REF!</definedName>
    <definedName name="POI" hidden="1">{#N/A,#N/A,FALSE,"Aging Summary";#N/A,#N/A,FALSE,"Ratio Analysis";#N/A,#N/A,FALSE,"Test 120 Day Accts";#N/A,#N/A,FALSE,"Tickmarks"}</definedName>
    <definedName name="poip">#REF!</definedName>
    <definedName name="poiu">MIN(#REF!)</definedName>
    <definedName name="POLAR">#REF!</definedName>
    <definedName name="POLMNCI983833">#REF!</definedName>
    <definedName name="POLO">#REF!</definedName>
    <definedName name="POLYAR" localSheetId="2">#REF!</definedName>
    <definedName name="POLYAR" localSheetId="4">#REF!</definedName>
    <definedName name="POLYAR">#REF!</definedName>
    <definedName name="pop">#REF!</definedName>
    <definedName name="Pop_Sig_T">#REF!</definedName>
    <definedName name="PopNumber">#REF!</definedName>
    <definedName name="POPO">#REF!</definedName>
    <definedName name="PopValue">#REF!</definedName>
    <definedName name="porcentaje">#REF!</definedName>
    <definedName name="PORCION">#REF!</definedName>
    <definedName name="pos">#REF!</definedName>
    <definedName name="Posición_no_monetaria_neta">#REF!</definedName>
    <definedName name="posizao" hidden="1">{"'Proposal Balance Sheet'!$A$268:$L$320"}</definedName>
    <definedName name="posizao_1" hidden="1">{"'Proposal Balance Sheet'!$A$268:$L$320"}</definedName>
    <definedName name="Post_tax_materiality">#REF!</definedName>
    <definedName name="Post_tax_monetary_precision">#REF!</definedName>
    <definedName name="posttax">#REF!</definedName>
    <definedName name="poszy">#REF!</definedName>
    <definedName name="potir" localSheetId="2">#REF!</definedName>
    <definedName name="potir" localSheetId="4">#REF!</definedName>
    <definedName name="potir">#REF!</definedName>
    <definedName name="PP">#REF!</definedName>
    <definedName name="ppc" localSheetId="2">#REF!</definedName>
    <definedName name="ppc" localSheetId="4">#REF!</definedName>
    <definedName name="ppc">#REF!</definedName>
    <definedName name="PPÇLO" hidden="1">{#N/A,#N/A,FALSE,"Aging Summary";#N/A,#N/A,FALSE,"Ratio Analysis";#N/A,#N/A,FALSE,"Test 120 Day Accts";#N/A,#N/A,FALSE,"Tickmarks"}</definedName>
    <definedName name="PPE">#REF!</definedName>
    <definedName name="pplpl">#REF!</definedName>
    <definedName name="pplpo">#REF!</definedName>
    <definedName name="ppoi">#REF!</definedName>
    <definedName name="ppppp">#REF!</definedName>
    <definedName name="PPPPPPPPPPP">#REF!</definedName>
    <definedName name="PPPPPPPPPPPPP">#REF!</definedName>
    <definedName name="PPPPPPPPPPPPPPPP" hidden="1">{#N/A,#N/A,FALSE,"Aging Summary";#N/A,#N/A,FALSE,"Ratio Analysis";#N/A,#N/A,FALSE,"Test 120 Day Accts";#N/A,#N/A,FALSE,"Tickmarks"}</definedName>
    <definedName name="PPT">#REF!</definedName>
    <definedName name="PPTO">#REF!</definedName>
    <definedName name="pr" localSheetId="2">#REF!</definedName>
    <definedName name="pr" localSheetId="4">#REF!</definedName>
    <definedName name="pr">#REF!</definedName>
    <definedName name="prange">F_INCOME,F_BALANCE,f_free_cash_flow,f_ratios,f_valuation</definedName>
    <definedName name="PRC">#REF!</definedName>
    <definedName name="PRE">#REF!</definedName>
    <definedName name="Pre_tax_Materiality">#REF!</definedName>
    <definedName name="Pre95Mbr">#REF!</definedName>
    <definedName name="Pre95Mbr0">#REF!</definedName>
    <definedName name="Precio1">#REF!</definedName>
    <definedName name="PRECIOS">#REF!</definedName>
    <definedName name="precos">#REF!</definedName>
    <definedName name="PREMISAS">#REF!</definedName>
    <definedName name="premium_rates">#REF!</definedName>
    <definedName name="PREPARAR">#REF!</definedName>
    <definedName name="PREPARAR2">#REF!</definedName>
    <definedName name="PREPARED_BY">#REF!</definedName>
    <definedName name="PREPARED_DATE">#REF!</definedName>
    <definedName name="PreparedBy">#REF!</definedName>
    <definedName name="PRES">#REF!</definedName>
    <definedName name="Pres_Res">#REF!</definedName>
    <definedName name="presentacion">#REF!</definedName>
    <definedName name="PRESO">#REF!</definedName>
    <definedName name="prestamo">#REF!</definedName>
    <definedName name="Préstamo_Resolución37">#REF!</definedName>
    <definedName name="Préstamo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tamosbancarios">#REF!</definedName>
    <definedName name="PRESUP_">#REF!</definedName>
    <definedName name="presup97">#REF!</definedName>
    <definedName name="Presupuesto">#REF!,#REF!,#REF!,#REF!</definedName>
    <definedName name="pretax">#REF!</definedName>
    <definedName name="PREV_CONST">#REF!</definedName>
    <definedName name="PREV_DESAF">#REF!</definedName>
    <definedName name="PREV_DISP">#REF!</definedName>
    <definedName name="previs" localSheetId="2">#REF!</definedName>
    <definedName name="previs" localSheetId="4">#REF!</definedName>
    <definedName name="previs">#REF!</definedName>
    <definedName name="prevnorte" localSheetId="2">#REF!</definedName>
    <definedName name="prevnorte" localSheetId="4">#REF!</definedName>
    <definedName name="prevnorte">#REF!</definedName>
    <definedName name="prevsur" localSheetId="2">#REF!</definedName>
    <definedName name="prevsur" localSheetId="4">#REF!</definedName>
    <definedName name="prevsur">#REF!</definedName>
    <definedName name="PrimaryCommodity">#REF!</definedName>
    <definedName name="PrimaryCommodityPrice1">#REF!</definedName>
    <definedName name="PrimaryCommodityPrice2">#REF!</definedName>
    <definedName name="PrimaryCommodityPrice3">#REF!</definedName>
    <definedName name="PrimaryCommodityPrice4">#REF!</definedName>
    <definedName name="PrimaryCommodityPrice5">#REF!</definedName>
    <definedName name="PrimCoup_table">#REF!</definedName>
    <definedName name="PRIMERA">#REF!</definedName>
    <definedName name="PrimeraFechaCoeficiente">MIN(#REF!)</definedName>
    <definedName name="Princ">#REF!</definedName>
    <definedName name="PRINCI">#REF!</definedName>
    <definedName name="Principal">#REF!</definedName>
    <definedName name="PRINT">#REF!</definedName>
    <definedName name="PRINT_AR01">#REF!</definedName>
    <definedName name="PRINT_AR02">#REF!</definedName>
    <definedName name="PRINT_AR03">#REF!</definedName>
    <definedName name="PRINT_AR04">#REF!</definedName>
    <definedName name="PRINT_AR06">#REF!</definedName>
    <definedName name="Print_Area_MI">#REF!</definedName>
    <definedName name="Print_Area_MI___0">#REF!</definedName>
    <definedName name="Print_Area_MI___0___0">#REF!</definedName>
    <definedName name="Print_Area_MI___0___0___0">#REF!</definedName>
    <definedName name="Print_Area_Reset">OFFSET(Full_Print,0,0,#REF!)</definedName>
    <definedName name="print_area1">#REF!</definedName>
    <definedName name="Print_Area2">#REF!</definedName>
    <definedName name="print_test_1">#REF!</definedName>
    <definedName name="Print_Titles_MI">#REF!</definedName>
    <definedName name="PRINTGILLETTE">#REF!</definedName>
    <definedName name="PRINTJAFRA">#REF!</definedName>
    <definedName name="Prior">#REF!</definedName>
    <definedName name="PRIOR_DT">#REF!</definedName>
    <definedName name="Prior_or_Last">#REF!</definedName>
    <definedName name="PRO">#REF!</definedName>
    <definedName name="Proc">#REF!</definedName>
    <definedName name="ProcessCosts">#REF!</definedName>
    <definedName name="Procura">#REF!</definedName>
    <definedName name="PROCURA1">#REF!</definedName>
    <definedName name="PROCURA12">#REF!</definedName>
    <definedName name="PROD">#REF!</definedName>
    <definedName name="Prod_Hl">#REF!</definedName>
    <definedName name="Prod_Term">#REF!</definedName>
    <definedName name="PRODHAR">#REF!</definedName>
    <definedName name="PRODSUB">#REF!</definedName>
    <definedName name="PRODUCAO">#REF!</definedName>
    <definedName name="ProductGroupList">#REF!</definedName>
    <definedName name="PRODUCTO">#REF!</definedName>
    <definedName name="PRODUTIVIDADE">#REF!</definedName>
    <definedName name="PRODUTIVIDADEQA">#REF!</definedName>
    <definedName name="Produto">#REF!</definedName>
    <definedName name="Produtos">#REF!</definedName>
    <definedName name="Produtos.Cerv">#REF!</definedName>
    <definedName name="Produtos.Nanc">#REF!</definedName>
    <definedName name="Produtos1">#REF!</definedName>
    <definedName name="Produtos2">#REF!</definedName>
    <definedName name="PROFESSIONAL">#REF!</definedName>
    <definedName name="Profit">#REF!</definedName>
    <definedName name="projage">#REF!</definedName>
    <definedName name="PromCons">#REF!</definedName>
    <definedName name="Promedio">#REF!</definedName>
    <definedName name="PromLara">#REF!</definedName>
    <definedName name="PromOcc">#REF!</definedName>
    <definedName name="PromPresCons">#REF!</definedName>
    <definedName name="PromPresLara">#REF!</definedName>
    <definedName name="PromPresOcc">#REF!</definedName>
    <definedName name="PromPresProv">#REF!</definedName>
    <definedName name="PromProv">#REF!</definedName>
    <definedName name="PRORLKFL">#REF!</definedName>
    <definedName name="PRORRATEO">#REF!</definedName>
    <definedName name="Protegido">#REF!</definedName>
    <definedName name="PROV">#REF!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OY">#REF!</definedName>
    <definedName name="prueba" hidden="1">{#N/A,#N/A,FALSE,"Aging Summary";#N/A,#N/A,FALSE,"Ratio Analysis";#N/A,#N/A,FALSE,"Test 120 Day Accts";#N/A,#N/A,FALSE,"Tickmarks"}</definedName>
    <definedName name="prueba2">#REF!</definedName>
    <definedName name="PS">#REF!</definedName>
    <definedName name="PS_Test_de_Gastos" localSheetId="2">#REF!</definedName>
    <definedName name="PS_Test_de_Gastos" localSheetId="4">#REF!</definedName>
    <definedName name="PS_Test_de_Gastos">#REF!</definedName>
    <definedName name="PSIGEmpresa">#REF!</definedName>
    <definedName name="PT">#REF!,#REF!,#REF!</definedName>
    <definedName name="ptax_table">#REF!</definedName>
    <definedName name="ptime">#REF!</definedName>
    <definedName name="Pto.Paysandú">#REF!</definedName>
    <definedName name="PUERTO">#REF!</definedName>
    <definedName name="PULUL" hidden="1">{#N/A,#N/A,FALSE,"Aging Summary";#N/A,#N/A,FALSE,"Ratio Analysis";#N/A,#N/A,FALSE,"Test 120 Day Accts";#N/A,#N/A,FALSE,"Tickmarks"}</definedName>
    <definedName name="PUS">#REF!</definedName>
    <definedName name="pwp" hidden="1">{#N/A,#N/A,FALSE,"Aging Summary";#N/A,#N/A,FALSE,"Ratio Analysis";#N/A,#N/A,FALSE,"Test 120 Day Accts";#N/A,#N/A,FALSE,"Tickmarks"}</definedName>
    <definedName name="PY_Accounts_Receivable">#REF!</definedName>
    <definedName name="PY_Administration" localSheetId="2">#REF!</definedName>
    <definedName name="PY_Administration" localSheetId="4">#REF!</definedName>
    <definedName name="PY_Administration">#REF!</definedName>
    <definedName name="PY_all_Equity">#REF!</definedName>
    <definedName name="PY_all_Income">#REF!</definedName>
    <definedName name="PY_all_RetEarn">#REF!</definedName>
    <definedName name="PY_Cash">#REF!</definedName>
    <definedName name="PY_Cash_Div_Dec" localSheetId="2">#REF!</definedName>
    <definedName name="PY_Cash_Div_Dec" localSheetId="4">#REF!</definedName>
    <definedName name="PY_Cash_Div_Dec">#REF!</definedName>
    <definedName name="PY_CASH_DIVIDENDS_DECLARED__per_common_share" localSheetId="2">#REF!</definedName>
    <definedName name="PY_CASH_DIVIDENDS_DECLARED__per_common_share" localSheetId="4">#REF!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2">#REF!</definedName>
    <definedName name="PY_Disc_allow" localSheetId="4">#REF!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#REF!</definedName>
    <definedName name="PY_Earnings_per_share" localSheetId="4">#REF!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2">#REF!</definedName>
    <definedName name="PY_Intangible_Assets" localSheetId="4">#REF!</definedName>
    <definedName name="PY_Intangible_Assets">#REF!</definedName>
    <definedName name="PY_Interest_Expense">#REF!</definedName>
    <definedName name="PY_Inventory">#REF!</definedName>
    <definedName name="PY_knw_Income">#REF!</definedName>
    <definedName name="PY_knw_RetEarn">#REF!</definedName>
    <definedName name="PY_LIABIL_EQUITY" localSheetId="2">#REF!</definedName>
    <definedName name="PY_LIABIL_EQUITY" localSheetId="4">#REF!</definedName>
    <definedName name="PY_LIABIL_EQUITY">#REF!</definedName>
    <definedName name="PY_lik_Income">#REF!</definedName>
    <definedName name="PY_lik_RetEarn">#REF!</definedName>
    <definedName name="PY_Long_term_Debt__excl_Dfd_Taxes">#REF!</definedName>
    <definedName name="PY_LT_Debt" localSheetId="2">#REF!</definedName>
    <definedName name="PY_LT_Debt" localSheetId="4">#REF!</definedName>
    <definedName name="PY_LT_Debt">#REF!</definedName>
    <definedName name="PY_Market_Value_of_Equity" localSheetId="2">#REF!</definedName>
    <definedName name="PY_Market_Value_of_Equity" localSheetId="4">#REF!</definedName>
    <definedName name="PY_Market_Value_of_Equity">#REF!</definedName>
    <definedName name="PY_Marketable_Sec" localSheetId="2">#REF!</definedName>
    <definedName name="PY_Marketable_Sec" localSheetId="4">#REF!</definedName>
    <definedName name="PY_Marketable_Sec">#REF!</definedName>
    <definedName name="PY_NET_INCOME">#REF!</definedName>
    <definedName name="PY_NET_PROFIT" localSheetId="2">#REF!</definedName>
    <definedName name="PY_NET_PROFIT" localSheetId="4">#REF!</definedName>
    <definedName name="PY_NET_PROFIT">#REF!</definedName>
    <definedName name="PY_Net_Revenue">#REF!</definedName>
    <definedName name="PY_Operating_Inc" localSheetId="2">#REF!</definedName>
    <definedName name="PY_Operating_Inc" localSheetId="4">#REF!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#REF!</definedName>
    <definedName name="PY_Ret_allow" localSheetId="2">#REF!</definedName>
    <definedName name="PY_Ret_allow" localSheetId="4">#REF!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#REF!</definedName>
    <definedName name="PY_Tangible_Net_Worth" localSheetId="4">#REF!</definedName>
    <definedName name="PY_Tangible_Net_Worth">#REF!</definedName>
    <definedName name="PY_Taxes">#REF!</definedName>
    <definedName name="PY_tot_knw_Xfoot">#REF!</definedName>
    <definedName name="PY_tot_lik_Xfoot">#REF!</definedName>
    <definedName name="PY_TOTAL_ASSETS">#REF!</definedName>
    <definedName name="PY_TOTAL_CURR_ASSETS">#REF!</definedName>
    <definedName name="PY_TOTAL_DEBT">#REF!</definedName>
    <definedName name="PY_TOTAL_EQUITY">#REF!</definedName>
    <definedName name="PY_Trade_Payables">#REF!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PY_Weighted_Average" localSheetId="2">#REF!</definedName>
    <definedName name="PY_Weighted_Average" localSheetId="4">#REF!</definedName>
    <definedName name="PY_Weighted_Average">#REF!</definedName>
    <definedName name="PY_Working_Capital" localSheetId="2">#REF!</definedName>
    <definedName name="PY_Working_Capital" localSheetId="4">#REF!</definedName>
    <definedName name="PY_Working_Capital">#REF!</definedName>
    <definedName name="PY_Year_Income_Statement">#REF!</definedName>
    <definedName name="PY2_Accounts_Receivable" localSheetId="2">#REF!</definedName>
    <definedName name="PY2_Accounts_Receivable" localSheetId="4">#REF!</definedName>
    <definedName name="PY2_Accounts_Receivable">#REF!</definedName>
    <definedName name="PY2_Administration" localSheetId="2">#REF!</definedName>
    <definedName name="PY2_Administration" localSheetId="4">#REF!</definedName>
    <definedName name="PY2_Administration">#REF!</definedName>
    <definedName name="PY2_Cash" localSheetId="2">#REF!</definedName>
    <definedName name="PY2_Cash" localSheetId="4">#REF!</definedName>
    <definedName name="PY2_Cash">#REF!</definedName>
    <definedName name="PY2_Cash_Div_Dec" localSheetId="2">#REF!</definedName>
    <definedName name="PY2_Cash_Div_Dec" localSheetId="4">#REF!</definedName>
    <definedName name="PY2_Cash_Div_Dec">#REF!</definedName>
    <definedName name="PY2_CASH_DIVIDENDS_DECLARED__per_common_share" localSheetId="2">#REF!</definedName>
    <definedName name="PY2_CASH_DIVIDENDS_DECLARED__per_common_share" localSheetId="4">#REF!</definedName>
    <definedName name="PY2_CASH_DIVIDENDS_DECLARED__per_common_share">#REF!</definedName>
    <definedName name="PY2_Common_Equity" localSheetId="2">#REF!</definedName>
    <definedName name="PY2_Common_Equity" localSheetId="4">#REF!</definedName>
    <definedName name="PY2_Common_Equity">#REF!</definedName>
    <definedName name="PY2_Cost_of_Sales" localSheetId="2">#REF!</definedName>
    <definedName name="PY2_Cost_of_Sales" localSheetId="4">#REF!</definedName>
    <definedName name="PY2_Cost_of_Sales">#REF!</definedName>
    <definedName name="PY2_Current_Liabilities" localSheetId="2">#REF!</definedName>
    <definedName name="PY2_Current_Liabilities" localSheetId="4">#REF!</definedName>
    <definedName name="PY2_Current_Liabilities">#REF!</definedName>
    <definedName name="PY2_Depreciation" localSheetId="2">#REF!</definedName>
    <definedName name="PY2_Depreciation" localSheetId="4">#REF!</definedName>
    <definedName name="PY2_Depreciation">#REF!</definedName>
    <definedName name="PY2_Disc._Ops.">#REF!</definedName>
    <definedName name="PY2_Earnings_per_share" localSheetId="2">#REF!</definedName>
    <definedName name="PY2_Earnings_per_share" localSheetId="4">#REF!</definedName>
    <definedName name="PY2_Earnings_per_share">#REF!</definedName>
    <definedName name="PY2_Extraord.">#REF!</definedName>
    <definedName name="PY2_Gross_Profit" localSheetId="2">#REF!</definedName>
    <definedName name="PY2_Gross_Profit" localSheetId="4">#REF!</definedName>
    <definedName name="PY2_Gross_Profit">#REF!</definedName>
    <definedName name="PY2_INC_AFT_TAX">#REF!</definedName>
    <definedName name="PY2_INC_BEF_EXTRAORD">#REF!</definedName>
    <definedName name="PY2_Inc_Bef_Tax" localSheetId="2">#REF!</definedName>
    <definedName name="PY2_Inc_Bef_Tax" localSheetId="4">#REF!</definedName>
    <definedName name="PY2_Inc_Bef_Tax">#REF!</definedName>
    <definedName name="PY2_Intangible_Assets" localSheetId="2">#REF!</definedName>
    <definedName name="PY2_Intangible_Assets" localSheetId="4">#REF!</definedName>
    <definedName name="PY2_Intangible_Assets">#REF!</definedName>
    <definedName name="PY2_Interest_Expense" localSheetId="2">#REF!</definedName>
    <definedName name="PY2_Interest_Expense" localSheetId="4">#REF!</definedName>
    <definedName name="PY2_Interest_Expense">#REF!</definedName>
    <definedName name="PY2_Inventory" localSheetId="2">#REF!</definedName>
    <definedName name="PY2_Inventory" localSheetId="4">#REF!</definedName>
    <definedName name="PY2_Inventory">#REF!</definedName>
    <definedName name="PY2_LIABIL_EQUITY" localSheetId="2">#REF!</definedName>
    <definedName name="PY2_LIABIL_EQUITY" localSheetId="4">#REF!</definedName>
    <definedName name="PY2_LIABIL_EQUITY">#REF!</definedName>
    <definedName name="PY2_Long_term_Debt__excl_Dfd_Taxes" localSheetId="2">#REF!</definedName>
    <definedName name="PY2_Long_term_Debt__excl_Dfd_Taxes" localSheetId="4">#REF!</definedName>
    <definedName name="PY2_Long_term_Debt__excl_Dfd_Taxes">#REF!</definedName>
    <definedName name="PY2_LT_Debt" localSheetId="2">#REF!</definedName>
    <definedName name="PY2_LT_Debt" localSheetId="4">#REF!</definedName>
    <definedName name="PY2_LT_Debt">#REF!</definedName>
    <definedName name="PY2_Market_Value_of_Equity" localSheetId="2">#REF!</definedName>
    <definedName name="PY2_Market_Value_of_Equity" localSheetId="4">#REF!</definedName>
    <definedName name="PY2_Market_Value_of_Equity">#REF!</definedName>
    <definedName name="PY2_Marketable_Sec" localSheetId="2">#REF!</definedName>
    <definedName name="PY2_Marketable_Sec" localSheetId="4">#REF!</definedName>
    <definedName name="PY2_Marketable_Sec">#REF!</definedName>
    <definedName name="PY2_NET_INCOME">#REF!</definedName>
    <definedName name="PY2_NET_PROFIT" localSheetId="2">#REF!</definedName>
    <definedName name="PY2_NET_PROFIT" localSheetId="4">#REF!</definedName>
    <definedName name="PY2_NET_PROFIT">#REF!</definedName>
    <definedName name="PY2_Net_Revenue" localSheetId="2">#REF!</definedName>
    <definedName name="PY2_Net_Revenue" localSheetId="4">#REF!</definedName>
    <definedName name="PY2_Net_Revenue">#REF!</definedName>
    <definedName name="PY2_Operating_Inc" localSheetId="2">#REF!</definedName>
    <definedName name="PY2_Operating_Inc" localSheetId="4">#REF!</definedName>
    <definedName name="PY2_Operating_Inc">#REF!</definedName>
    <definedName name="PY2_Operating_Income" localSheetId="2">#REF!</definedName>
    <definedName name="PY2_Operating_Income" localSheetId="4">#REF!</definedName>
    <definedName name="PY2_Operating_Income">#REF!</definedName>
    <definedName name="PY2_Other_Curr_Assets" localSheetId="2">#REF!</definedName>
    <definedName name="PY2_Other_Curr_Assets" localSheetId="4">#REF!</definedName>
    <definedName name="PY2_Other_Curr_Assets">#REF!</definedName>
    <definedName name="PY2_Other_Exp." localSheetId="2">#REF!</definedName>
    <definedName name="PY2_Other_Exp." localSheetId="4">#REF!</definedName>
    <definedName name="PY2_Other_Exp.">#REF!</definedName>
    <definedName name="PY2_Other_LT_Assets" localSheetId="2">#REF!</definedName>
    <definedName name="PY2_Other_LT_Assets" localSheetId="4">#REF!</definedName>
    <definedName name="PY2_Other_LT_Assets">#REF!</definedName>
    <definedName name="PY2_Other_LT_Liabilities" localSheetId="2">#REF!</definedName>
    <definedName name="PY2_Other_LT_Liabilities" localSheetId="4">#REF!</definedName>
    <definedName name="PY2_Other_LT_Liabilities">#REF!</definedName>
    <definedName name="PY2_Preferred_Stock" localSheetId="2">#REF!</definedName>
    <definedName name="PY2_Preferred_Stock" localSheetId="4">#REF!</definedName>
    <definedName name="PY2_Preferred_Stock">#REF!</definedName>
    <definedName name="PY2_QUICK_ASSETS" localSheetId="2">#REF!</definedName>
    <definedName name="PY2_QUICK_ASSETS" localSheetId="4">#REF!</definedName>
    <definedName name="PY2_QUICK_ASSETS">#REF!</definedName>
    <definedName name="PY2_Retained_Earnings" localSheetId="2">#REF!</definedName>
    <definedName name="PY2_Retained_Earnings" localSheetId="4">#REF!</definedName>
    <definedName name="PY2_Retained_Earnings">#REF!</definedName>
    <definedName name="PY2_Selling" localSheetId="2">#REF!</definedName>
    <definedName name="PY2_Selling" localSheetId="4">#REF!</definedName>
    <definedName name="PY2_Selling">#REF!</definedName>
    <definedName name="PY2_Tangible_Assets" localSheetId="2">#REF!</definedName>
    <definedName name="PY2_Tangible_Assets" localSheetId="4">#REF!</definedName>
    <definedName name="PY2_Tangible_Assets">#REF!</definedName>
    <definedName name="PY2_Tangible_Net_Worth" localSheetId="2">#REF!</definedName>
    <definedName name="PY2_Tangible_Net_Worth" localSheetId="4">#REF!</definedName>
    <definedName name="PY2_Tangible_Net_Worth">#REF!</definedName>
    <definedName name="PY2_Taxes" localSheetId="2">#REF!</definedName>
    <definedName name="PY2_Taxes" localSheetId="4">#REF!</definedName>
    <definedName name="PY2_Taxes">#REF!</definedName>
    <definedName name="PY2_TOTAL_ASSETS" localSheetId="2">#REF!</definedName>
    <definedName name="PY2_TOTAL_ASSETS" localSheetId="4">#REF!</definedName>
    <definedName name="PY2_TOTAL_ASSETS">#REF!</definedName>
    <definedName name="PY2_TOTAL_CURR_ASSETS" localSheetId="2">#REF!</definedName>
    <definedName name="PY2_TOTAL_CURR_ASSETS" localSheetId="4">#REF!</definedName>
    <definedName name="PY2_TOTAL_CURR_ASSETS">#REF!</definedName>
    <definedName name="PY2_TOTAL_DEBT" localSheetId="2">#REF!</definedName>
    <definedName name="PY2_TOTAL_DEBT" localSheetId="4">#REF!</definedName>
    <definedName name="PY2_TOTAL_DEBT">#REF!</definedName>
    <definedName name="PY2_TOTAL_EQUITY" localSheetId="2">#REF!</definedName>
    <definedName name="PY2_TOTAL_EQUITY" localSheetId="4">#REF!</definedName>
    <definedName name="PY2_TOTAL_EQUITY">#REF!</definedName>
    <definedName name="PY2_Trade_Payables" localSheetId="2">#REF!</definedName>
    <definedName name="PY2_Trade_Payables" localSheetId="4">#REF!</definedName>
    <definedName name="PY2_Trade_Payables">#REF!</definedName>
    <definedName name="PY2_Weighted_Average" localSheetId="2">#REF!</definedName>
    <definedName name="PY2_Weighted_Average" localSheetId="4">#REF!</definedName>
    <definedName name="PY2_Weighted_Average">#REF!</definedName>
    <definedName name="PY2_Working_Capital" localSheetId="2">#REF!</definedName>
    <definedName name="PY2_Working_Capital" localSheetId="4">#REF!</definedName>
    <definedName name="PY2_Working_Capital">#REF!</definedName>
    <definedName name="PY2_Year_Income_Statement" localSheetId="2">#REF!</definedName>
    <definedName name="PY2_Year_Income_Statement" localSheetId="4">#REF!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2">#REF!</definedName>
    <definedName name="PY3_Intangible_Assets" localSheetId="4">#REF!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2">#REF!</definedName>
    <definedName name="PY3_Marketable_Sec" localSheetId="4">#REF!</definedName>
    <definedName name="PY3_Marketable_Sec">#REF!</definedName>
    <definedName name="PY3_NET_INCOME">#REF!</definedName>
    <definedName name="PY3_Net_Revenue">#REF!</definedName>
    <definedName name="PY3_Operating_Inc">#REF!</definedName>
    <definedName name="PY3_Other_Curr_Assets" localSheetId="2">#REF!</definedName>
    <definedName name="PY3_Other_Curr_Assets" localSheetId="4">#REF!</definedName>
    <definedName name="PY3_Other_Curr_Assets">#REF!</definedName>
    <definedName name="PY3_Other_Exp.">#REF!</definedName>
    <definedName name="PY3_Other_LT_Assets" localSheetId="2">#REF!</definedName>
    <definedName name="PY3_Other_LT_Assets" localSheetId="4">#REF!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#REF!</definedName>
    <definedName name="PY3_Retained_Earnings" localSheetId="2">#REF!</definedName>
    <definedName name="PY3_Retained_Earnings" localSheetId="4">#REF!</definedName>
    <definedName name="PY3_Retained_Earnings">#REF!</definedName>
    <definedName name="PY3_Selling">#REF!</definedName>
    <definedName name="PY3_Tangible_Assets" localSheetId="2">#REF!</definedName>
    <definedName name="PY3_Tangible_Assets" localSheetId="4">#REF!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2">#REF!</definedName>
    <definedName name="PY4_Intangible_Assets" localSheetId="4">#REF!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2">#REF!</definedName>
    <definedName name="PY4_Marketable_Sec" localSheetId="4">#REF!</definedName>
    <definedName name="PY4_Marketable_Sec">#REF!</definedName>
    <definedName name="PY4_NET_INCOME">#REF!</definedName>
    <definedName name="PY4_Net_Revenue">#REF!</definedName>
    <definedName name="PY4_Operating_Inc">#REF!</definedName>
    <definedName name="PY4_Other_Cur_Assets" localSheetId="2">#REF!</definedName>
    <definedName name="PY4_Other_Cur_Assets" localSheetId="4">#REF!</definedName>
    <definedName name="PY4_Other_Cur_Assets">#REF!</definedName>
    <definedName name="PY4_Other_Exp.">#REF!</definedName>
    <definedName name="PY4_Other_LT_Assets" localSheetId="2">#REF!</definedName>
    <definedName name="PY4_Other_LT_Assets" localSheetId="4">#REF!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#REF!</definedName>
    <definedName name="PY4_Retained_Earnings" localSheetId="2">#REF!</definedName>
    <definedName name="PY4_Retained_Earnings" localSheetId="4">#REF!</definedName>
    <definedName name="PY4_Retained_Earnings">#REF!</definedName>
    <definedName name="PY4_Selling">#REF!</definedName>
    <definedName name="PY4_Tangible_Assets" localSheetId="2">#REF!</definedName>
    <definedName name="PY4_Tangible_Assets" localSheetId="4">#REF!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4b2">#REF!</definedName>
    <definedName name="PY4b2Ac">#REF!</definedName>
    <definedName name="PY4c2">#REF!</definedName>
    <definedName name="PY4c2Ac">#REF!</definedName>
    <definedName name="PY5_Accounts_Receivable" localSheetId="2">#REF!</definedName>
    <definedName name="PY5_Accounts_Receivable" localSheetId="4">#REF!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2">#REF!</definedName>
    <definedName name="PY5_Intangible_Assets" localSheetId="4">#REF!</definedName>
    <definedName name="PY5_Intangible_Assets">#REF!</definedName>
    <definedName name="PY5_Interest_Expense">#REF!</definedName>
    <definedName name="PY5_Inventory" localSheetId="2">#REF!</definedName>
    <definedName name="PY5_Inventory" localSheetId="4">#REF!</definedName>
    <definedName name="PY5_Inventory">#REF!</definedName>
    <definedName name="PY5_LIABIL_EQUITY">#REF!</definedName>
    <definedName name="PY5_Long_term_Debt__excl_Dfd_Taxes">#REF!</definedName>
    <definedName name="PY5_Marketable_Sec" localSheetId="2">#REF!</definedName>
    <definedName name="PY5_Marketable_Sec" localSheetId="4">#REF!</definedName>
    <definedName name="PY5_Marketable_Sec">#REF!</definedName>
    <definedName name="PY5_NET_INCOME">#REF!</definedName>
    <definedName name="PY5_Net_Revenue">#REF!</definedName>
    <definedName name="PY5_Operating_Inc">#REF!</definedName>
    <definedName name="PY5_Other_Curr_Assets" localSheetId="2">#REF!</definedName>
    <definedName name="PY5_Other_Curr_Assets" localSheetId="4">#REF!</definedName>
    <definedName name="PY5_Other_Curr_Assets">#REF!</definedName>
    <definedName name="PY5_Other_Exp.">#REF!</definedName>
    <definedName name="PY5_Other_LT_Assets" localSheetId="2">#REF!</definedName>
    <definedName name="PY5_Other_LT_Assets" localSheetId="4">#REF!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#REF!</definedName>
    <definedName name="PY5_Retained_Earnings" localSheetId="2">#REF!</definedName>
    <definedName name="PY5_Retained_Earnings" localSheetId="4">#REF!</definedName>
    <definedName name="PY5_Retained_Earnings">#REF!</definedName>
    <definedName name="PY5_Selling">#REF!</definedName>
    <definedName name="PY5_Tangible_Assets" localSheetId="2">#REF!</definedName>
    <definedName name="PY5_Tangible_Assets" localSheetId="4">#REF!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PY5Suc">#REF!</definedName>
    <definedName name="PY5SucAc">#REF!</definedName>
    <definedName name="p所得税">#REF!</definedName>
    <definedName name="q">#REF!</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aqaqqqqqqqqq"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fwfq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GPL_CLTESLB" localSheetId="2">#REF!</definedName>
    <definedName name="QGPL_CLTESLB" localSheetId="4">#REF!</definedName>
    <definedName name="QGPL_CLTESLB">#REF!</definedName>
    <definedName name="qingann">#REF!</definedName>
    <definedName name="qingann1">#REF!</definedName>
    <definedName name="qn">#REF!</definedName>
    <definedName name="qnde" hidden="1">#REF!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swpoeo09349343844544">#REF!</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saswq">#REF!</definedName>
    <definedName name="Qtrly">#REF!</definedName>
    <definedName name="qu">#REF!</definedName>
    <definedName name="QUALIDADADEQA">#REF!</definedName>
    <definedName name="QUALIDADE">#REF!</definedName>
    <definedName name="quarter" localSheetId="2">#REF!</definedName>
    <definedName name="quarter" localSheetId="4">#REF!</definedName>
    <definedName name="quarter">#REF!</definedName>
    <definedName name="QUATORZE">#REF!</definedName>
    <definedName name="QUATRO">#REF!</definedName>
    <definedName name="QUEBRACHO">#REF!</definedName>
    <definedName name="QUÍMICA_ESTRELLA_S.A.">#REF!</definedName>
    <definedName name="QUINZE">#REF!</definedName>
    <definedName name="quu">#REF!</definedName>
    <definedName name="qw">#REF!</definedName>
    <definedName name="qwass">#REF!</definedName>
    <definedName name="QWASX">#REF!</definedName>
    <definedName name="qweewoeoiwe">#REF!</definedName>
    <definedName name="qwq">OFFSET(#REF!,0,0,COUNTA(#REF!)-1,1)</definedName>
    <definedName name="QWQE" hidden="1">{#N/A,#N/A,FALSE,"Aging Summary";#N/A,#N/A,FALSE,"Ratio Analysis";#N/A,#N/A,FALSE,"Test 120 Day Accts";#N/A,#N/A,FALSE,"Tickmarks"}</definedName>
    <definedName name="qwqw">MIN(#REF!)</definedName>
    <definedName name="qwqw2oeo20393948343434">#REF!</definedName>
    <definedName name="qwqwq">#REF!</definedName>
    <definedName name="qwqwqw">#REF!</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ange_A1_J3_">#REF!</definedName>
    <definedName name="RangeHigher">#REF!</definedName>
    <definedName name="RangeLower">#REF!</definedName>
    <definedName name="RANGO">#REF!</definedName>
    <definedName name="RANGO1">#REF!</definedName>
    <definedName name="RANSWAP">#REF!</definedName>
    <definedName name="rate_for1">#REF!</definedName>
    <definedName name="RateINR">#REF!</definedName>
    <definedName name="RateRMB">#REF!</definedName>
    <definedName name="ratios1">#REF!</definedName>
    <definedName name="ratios2">#REF!</definedName>
    <definedName name="ratios3">#REF!</definedName>
    <definedName name="ratios4">#REF!</definedName>
    <definedName name="rawdata">#REF!</definedName>
    <definedName name="rawdata2">#REF!</definedName>
    <definedName name="RawHeader">#REF!</definedName>
    <definedName name="RAZONES">#REF!</definedName>
    <definedName name="RC_OROS">#REF!</definedName>
    <definedName name="rCodCat">#REF!</definedName>
    <definedName name="rCpoPrvExi">#REF!</definedName>
    <definedName name="rCpoPrvGen">#REF!</definedName>
    <definedName name="rDatos">#REF!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#REF!</definedName>
    <definedName name="Rdo_VPP_Carriersat">#REF!</definedName>
    <definedName name="Rdo_VPP_Telba">#REF!</definedName>
    <definedName name="Rdo_VPP_Telecor">#REF!</definedName>
    <definedName name="RDOHoja1">#REF!</definedName>
    <definedName name="RDOHoja2">#REF!</definedName>
    <definedName name="rdos" localSheetId="2">#REF!</definedName>
    <definedName name="rdos" localSheetId="4">#REF!</definedName>
    <definedName name="rdos">#REF!</definedName>
    <definedName name="Rdos1203">#REF!</definedName>
    <definedName name="RE">#REF!</definedName>
    <definedName name="RE_GAN_EXTRAOR">#REF!</definedName>
    <definedName name="RE_PERD_EXTRAORD">#REF!</definedName>
    <definedName name="real">#REF!</definedName>
    <definedName name="reasonableness">#REF!</definedName>
    <definedName name="RecComment1">#REF!</definedName>
    <definedName name="RecComment2">#REF!</definedName>
    <definedName name="RecComment3">#REF!</definedName>
    <definedName name="RecComment4">#REF!</definedName>
    <definedName name="RecComment5">#REF!</definedName>
    <definedName name="RecComment6">#REF!</definedName>
    <definedName name="RecComment7">#REF!</definedName>
    <definedName name="RecExt1Local">#REF!</definedName>
    <definedName name="RecExt1USD">#REF!</definedName>
    <definedName name="RecExt2Local">#REF!</definedName>
    <definedName name="RecExt2USD">#REF!</definedName>
    <definedName name="RecExt3Local">#REF!</definedName>
    <definedName name="RecExt3USD">#REF!</definedName>
    <definedName name="RecExt4Local">#REF!</definedName>
    <definedName name="RecExt4USD">#REF!</definedName>
    <definedName name="RecExt5Local">#REF!</definedName>
    <definedName name="RecExt5USD">#REF!</definedName>
    <definedName name="RecExt6Local">#REF!</definedName>
    <definedName name="RecExt6USD">#REF!</definedName>
    <definedName name="RecExt7Local">#REF!</definedName>
    <definedName name="RecExt7USD">#REF!</definedName>
    <definedName name="RecExtTotalLocal">#REF!</definedName>
    <definedName name="RecExtTotalUSD">#REF!</definedName>
    <definedName name="Reci">#REF!</definedName>
    <definedName name="Recibidas">#REF!</definedName>
    <definedName name="reclamante">#REF!</definedName>
    <definedName name="reclasi" hidden="1">{#N/A,#N/A,FALSE,"Aging Summary";#N/A,#N/A,FALSE,"Ratio Analysis";#N/A,#N/A,FALSE,"Test 120 Day Accts";#N/A,#N/A,FALSE,"Tickmarks"}</definedName>
    <definedName name="Reclass">#REF!</definedName>
    <definedName name="Reclavaya">#REF!</definedName>
    <definedName name="RecOp1Local">#REF!</definedName>
    <definedName name="RecOp1USD">#REF!</definedName>
    <definedName name="RecOp2Local">#REF!</definedName>
    <definedName name="RecOp2USD">#REF!</definedName>
    <definedName name="RecOp3Local">#REF!</definedName>
    <definedName name="RecOp3USD">#REF!</definedName>
    <definedName name="RecOp4Local">#REF!</definedName>
    <definedName name="RecOp4USD">#REF!</definedName>
    <definedName name="RecOpTotalLocal">#REF!</definedName>
    <definedName name="RecOpTotalUSD">#REF!</definedName>
    <definedName name="Recorderjl">#REF!</definedName>
    <definedName name="RecReasons">#REF!</definedName>
    <definedName name="RecUnexplainedLocal">#REF!</definedName>
    <definedName name="RecUnexplainedUSD">#REF!</definedName>
    <definedName name="RecValue1">#REF!</definedName>
    <definedName name="RecValue2">#REF!</definedName>
    <definedName name="RecValue3">#REF!</definedName>
    <definedName name="RecValue4">#REF!</definedName>
    <definedName name="RecValue5">#REF!</definedName>
    <definedName name="RecValue6">#REF!</definedName>
    <definedName name="RecValue7">#REF!</definedName>
    <definedName name="RecValuesLocal">#REF!</definedName>
    <definedName name="RecValuesUSD">#REF!</definedName>
    <definedName name="redondear">#REF!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#REF!</definedName>
    <definedName name="Ref_100">#REF!</definedName>
    <definedName name="Ref_101">#REF!</definedName>
    <definedName name="Ref_102">#REF!</definedName>
    <definedName name="Ref_11">#REF!</definedName>
    <definedName name="Ref_12">#REF!</definedName>
    <definedName name="Ref_13">#REF!</definedName>
    <definedName name="Ref_14">#REF!</definedName>
    <definedName name="Ref_15">#REF!</definedName>
    <definedName name="Ref_16">#REF!</definedName>
    <definedName name="Ref_17">#REF!</definedName>
    <definedName name="Ref_18">#REF!</definedName>
    <definedName name="Ref_19">#REF!</definedName>
    <definedName name="Ref_2">#REF!</definedName>
    <definedName name="Ref_20">#REF!</definedName>
    <definedName name="Ref_21">#REF!</definedName>
    <definedName name="Ref_22">#REF!</definedName>
    <definedName name="Ref_23">#REF!</definedName>
    <definedName name="Ref_24">#REF!</definedName>
    <definedName name="Ref_25">#REF!</definedName>
    <definedName name="Ref_26">#REF!</definedName>
    <definedName name="Ref_27">#REF!</definedName>
    <definedName name="Ref_28">#REF!</definedName>
    <definedName name="Ref_29">#REF!</definedName>
    <definedName name="Ref_3">#REF!</definedName>
    <definedName name="Ref_30">#REF!</definedName>
    <definedName name="Ref_31">#REF!</definedName>
    <definedName name="Ref_32">#REF!</definedName>
    <definedName name="Ref_33">#REF!</definedName>
    <definedName name="Ref_34">#REF!</definedName>
    <definedName name="Ref_35">#REF!</definedName>
    <definedName name="Ref_36">#REF!</definedName>
    <definedName name="Ref_37">#REF!</definedName>
    <definedName name="Ref_38">#REF!</definedName>
    <definedName name="Ref_39">#REF!</definedName>
    <definedName name="Ref_4">#REF!</definedName>
    <definedName name="Ref_40">#REF!</definedName>
    <definedName name="Ref_41">#REF!</definedName>
    <definedName name="Ref_42">#REF!</definedName>
    <definedName name="Ref_43">#REF!</definedName>
    <definedName name="Ref_44">#REF!</definedName>
    <definedName name="Ref_45">#REF!</definedName>
    <definedName name="Ref_46">#REF!</definedName>
    <definedName name="Ref_47">#REF!</definedName>
    <definedName name="Ref_48">#REF!</definedName>
    <definedName name="Ref_49">#REF!</definedName>
    <definedName name="Ref_5">#REF!</definedName>
    <definedName name="Ref_50">#REF!</definedName>
    <definedName name="Ref_51">#REF!</definedName>
    <definedName name="Ref_52">#REF!</definedName>
    <definedName name="Ref_53">#REF!</definedName>
    <definedName name="Ref_54">#REF!</definedName>
    <definedName name="Ref_55">#REF!</definedName>
    <definedName name="Ref_58">#REF!</definedName>
    <definedName name="Ref_6">#REF!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#REF!</definedName>
    <definedName name="Ref_79">#REF!</definedName>
    <definedName name="Ref_8">#REF!</definedName>
    <definedName name="Ref_80">#REF!</definedName>
    <definedName name="Ref_81">#REF!</definedName>
    <definedName name="Ref_82">#REF!</definedName>
    <definedName name="Ref_83">#REF!</definedName>
    <definedName name="Ref_84">#REF!</definedName>
    <definedName name="Ref_85">#REF!</definedName>
    <definedName name="Ref_86">#REF!</definedName>
    <definedName name="Ref_87">#REF!</definedName>
    <definedName name="Ref_88">#REF!</definedName>
    <definedName name="Ref_89">#REF!</definedName>
    <definedName name="Ref_9">#REF!</definedName>
    <definedName name="Ref_90">#REF!</definedName>
    <definedName name="Ref_91">#REF!</definedName>
    <definedName name="Ref_95">#REF!</definedName>
    <definedName name="Ref_96">#REF!</definedName>
    <definedName name="Ref_97">#REF!</definedName>
    <definedName name="Ref_98">#REF!</definedName>
    <definedName name="Ref_99">#REF!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#REF!,#REF!</definedName>
    <definedName name="REFRIGERADOS">#REF!,#REF!</definedName>
    <definedName name="RefriLata">#REF!</definedName>
    <definedName name="reg">#REF!</definedName>
    <definedName name="REGER" hidden="1">{#N/A,#N/A,FALSE,"Aging Summary";#N/A,#N/A,FALSE,"Ratio Analysis";#N/A,#N/A,FALSE,"Test 120 Day Accts";#N/A,#N/A,FALSE,"Tickmarks"}</definedName>
    <definedName name="Region">#REF!</definedName>
    <definedName name="Region_code">#REF!</definedName>
    <definedName name="Region2">#REF!</definedName>
    <definedName name="REI">#REF!</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_a_Impto">#REF!</definedName>
    <definedName name="RES_ANTES_DE_IMPUESTOS_2">#REF!</definedName>
    <definedName name="RES_ANTES_IMPUESTOS_1">#REF!</definedName>
    <definedName name="RESCONSCHILE">#REF!</definedName>
    <definedName name="rescoring">#REF!</definedName>
    <definedName name="RESERV_LEG">#REF!</definedName>
    <definedName name="RESERV_LEGAL">#REF!</definedName>
    <definedName name="Reserva" hidden="1">{"C.M.",#N/A,FALSE,"Cta x Prod."}</definedName>
    <definedName name="Reserves">#REF!</definedName>
    <definedName name="Residual_difference" localSheetId="2">#REF!</definedName>
    <definedName name="Residual_difference" localSheetId="4">#REF!</definedName>
    <definedName name="Residual_difference">#REF!</definedName>
    <definedName name="Responsável">#REF!</definedName>
    <definedName name="RestatedValueLocal">#REF!</definedName>
    <definedName name="RestatedValueUSD">#REF!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_EJERC">#REF!</definedName>
    <definedName name="RESULT_ACUMUL">#REF!</definedName>
    <definedName name="resultado">#REF!</definedName>
    <definedName name="RESULTADO_DEL_EJERCICIO_1">#REF!</definedName>
    <definedName name="RESULTADO_DEL_EJERCICIO_2">#REF!</definedName>
    <definedName name="RESULTADO_OPERATIVO_1">#REF!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 localSheetId="2" hidden="1">#REF!</definedName>
    <definedName name="resumen" localSheetId="4" hidden="1">#REF!</definedName>
    <definedName name="resumen" hidden="1">#REF!</definedName>
    <definedName name="resumen_comisiones">#REF!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#REF!</definedName>
    <definedName name="Ret_Allowance" localSheetId="2">#REF!</definedName>
    <definedName name="Ret_Allowance" localSheetId="4">#REF!</definedName>
    <definedName name="Ret_Allowance">#REF!</definedName>
    <definedName name="RETAIL">#REF!</definedName>
    <definedName name="RETAIL_IMPORTED">#REF!</definedName>
    <definedName name="RETAIL_LOCAL_PRODUCTION">#REF!</definedName>
    <definedName name="RETAIL_LOCAL_PRODUCTION_MORGES">#REF!</definedName>
    <definedName name="RETAIL_MORGES">#REF!</definedName>
    <definedName name="Retenciones_de_II.BB.">#REF!</definedName>
    <definedName name="retrato" hidden="1">{#N/A,#N/A,FALSE,"Aging Summary";#N/A,#N/A,FALSE,"Ratio Analysis";#N/A,#N/A,FALSE,"Test 120 Day Accts";#N/A,#N/A,FALSE,"Tickmarks"}</definedName>
    <definedName name="retyh" hidden="1">{#N/A,#N/A,FALSE,"Aging Summary";#N/A,#N/A,FALSE,"Ratio Analysis";#N/A,#N/A,FALSE,"Test 120 Day Accts";#N/A,#N/A,FALSE,"Tickmarks"}</definedName>
    <definedName name="REUMEN" localSheetId="2">#REF!</definedName>
    <definedName name="REUMEN" localSheetId="4">#REF!</definedName>
    <definedName name="REUMEN">#REF!</definedName>
    <definedName name="REV_IMPOSITIVO">#REF!</definedName>
    <definedName name="REVALUO">#REF!</definedName>
    <definedName name="RevenueAct">#REF!</definedName>
    <definedName name="RevenueHC">#REF!</definedName>
    <definedName name="REVISION">#REF!</definedName>
    <definedName name="rew">#REF!</definedName>
    <definedName name="REWR" hidden="1">{#N/A,#N/A,FALSE,"Aging Summary";#N/A,#N/A,FALSE,"Ratio Analysis";#N/A,#N/A,FALSE,"Test 120 Day Accts";#N/A,#N/A,FALSE,"Tickmarks"}</definedName>
    <definedName name="rf">#REF!</definedName>
    <definedName name="rfd" hidden="1">{#N/A,#N/A,FALSE,"Aging Summary";#N/A,#N/A,FALSE,"Ratio Analysis";#N/A,#N/A,FALSE,"Test 120 Day Accts";#N/A,#N/A,FALSE,"Tickmarks"}</definedName>
    <definedName name="rFecha">#REF!</definedName>
    <definedName name="RFF">#REF!</definedName>
    <definedName name="RFFF" hidden="1">{#N/A,#N/A,FALSE,"Aging Summary";#N/A,#N/A,FALSE,"Ratio Analysis";#N/A,#N/A,FALSE,"Test 120 Day Accts";#N/A,#N/A,FALSE,"Tickmarks"}</definedName>
    <definedName name="RFYPT">#REF!</definedName>
    <definedName name="RFYPTP">#REF!</definedName>
    <definedName name="RGERS" hidden="1">{#N/A,#N/A,FALSE,"Aging Summary";#N/A,#N/A,FALSE,"Ratio Analysis";#N/A,#N/A,FALSE,"Test 120 Day Accts";#N/A,#N/A,FALSE,"Tickmarks"}</definedName>
    <definedName name="rgp">#REF!</definedName>
    <definedName name="ri">#REF!</definedName>
    <definedName name="RIO">#REF!</definedName>
    <definedName name="rirjrkt">#REF!</definedName>
    <definedName name="Risco">#REF!</definedName>
    <definedName name="Riscos">#REF!</definedName>
    <definedName name="RiskPLTemplate">#REF!</definedName>
    <definedName name="rituytm">#REF!</definedName>
    <definedName name="RIV">#REF!</definedName>
    <definedName name="riw">#REF!</definedName>
    <definedName name="RMG">#REF!</definedName>
    <definedName name="RMU">#REF!</definedName>
    <definedName name="rngAuditDiffSignificant">#REF!</definedName>
    <definedName name="RngDiscountRateValue">#REF!</definedName>
    <definedName name="rngFirstNumber">#REF!</definedName>
    <definedName name="rngLinesPerPage">#REF!</definedName>
    <definedName name="RngPlanningHorizonValue">#REF!</definedName>
    <definedName name="RNGPorc">#REF!</definedName>
    <definedName name="rngSequenceID">#REF!</definedName>
    <definedName name="rngSequenceStart">#REF!</definedName>
    <definedName name="RO">#REF!</definedName>
    <definedName name="ROAGRO">#REF!</definedName>
    <definedName name="RODADOS">#REF!</definedName>
    <definedName name="roie" localSheetId="2">#REF!</definedName>
    <definedName name="roie" localSheetId="4">#REF!</definedName>
    <definedName name="roie">#REF!</definedName>
    <definedName name="RoMM1">#REF!</definedName>
    <definedName name="rop">#REF!</definedName>
    <definedName name="ROSARIO">#REF!</definedName>
    <definedName name="round">1</definedName>
    <definedName name="RowDetails1">#REF!</definedName>
    <definedName name="RowDetails2">#REF!</definedName>
    <definedName name="RowDetails3">#REF!</definedName>
    <definedName name="RPTH">#REF!</definedName>
    <definedName name="rr" localSheetId="2">#REF!</definedName>
    <definedName name="rr" localSheetId="4">#REF!</definedName>
    <definedName name="rr">#REF!</definedName>
    <definedName name="rRCateg">#REF!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Gtia">#REF!</definedName>
    <definedName name="rRPrvAG">#REF!</definedName>
    <definedName name="rRPrvDG">#REF!</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ies">#REF!</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#REF!</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S_GANANC">#REF!</definedName>
    <definedName name="RS_PERDID">#REF!</definedName>
    <definedName name="rt" localSheetId="2">#REF!</definedName>
    <definedName name="rt" localSheetId="4">#REF!</definedName>
    <definedName name="rt">#REF!</definedName>
    <definedName name="RTA">#REF!</definedName>
    <definedName name="rtado">#REF!</definedName>
    <definedName name="rtbvn" hidden="1">{#N/A,#N/A,FALSE,"Aging Summary";#N/A,#N/A,FALSE,"Ratio Analysis";#N/A,#N/A,FALSE,"Test 120 Day Accts";#N/A,#N/A,FALSE,"Tickmarks"}</definedName>
    <definedName name="rte" localSheetId="2">#REF!</definedName>
    <definedName name="rte" localSheetId="4">#REF!</definedName>
    <definedName name="rte">#REF!</definedName>
    <definedName name="RTFV" hidden="1">{#N/A,#N/A,FALSE,"Aging Summary";#N/A,#N/A,FALSE,"Ratio Analysis";#N/A,#N/A,FALSE,"Test 120 Day Accts";#N/A,#N/A,FALSE,"Tickmarks"}</definedName>
    <definedName name="rtg">#REF!</definedName>
    <definedName name="RTGRTTR">#REF!</definedName>
    <definedName name="rTpoCta">#REF!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C">#REF!</definedName>
    <definedName name="RUL">#REF!</definedName>
    <definedName name="Russia_Hw">#REF!:#REF!</definedName>
    <definedName name="rwe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#REF!</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#REF!</definedName>
    <definedName name="S.PEDRO__CASSPE">#REF!</definedName>
    <definedName name="S.Renovacion">#REF!</definedName>
    <definedName name="S_">#REF!</definedName>
    <definedName name="S_AcctDes" localSheetId="2">#REF!</definedName>
    <definedName name="S_AcctDes" localSheetId="4">#REF!</definedName>
    <definedName name="S_AcctDes">#REF!</definedName>
    <definedName name="S_AcctNum">#REF!</definedName>
    <definedName name="S_Adjust" localSheetId="2">#REF!</definedName>
    <definedName name="S_Adjust" localSheetId="4">#REF!</definedName>
    <definedName name="S_Adjust">#REF!</definedName>
    <definedName name="S_Adjust_Data">#REF!</definedName>
    <definedName name="S_Adjust_GT" localSheetId="2">#REF!</definedName>
    <definedName name="S_Adjust_GT" localSheetId="4">#REF!</definedName>
    <definedName name="S_Adjust_GT">#REF!</definedName>
    <definedName name="S_AJE_Tot" localSheetId="2">#REF!</definedName>
    <definedName name="S_AJE_Tot" localSheetId="4">#REF!</definedName>
    <definedName name="S_AJE_Tot">#REF!</definedName>
    <definedName name="S_AJE_Tot_Data">#REF!</definedName>
    <definedName name="S_AJE_Tot_GT" localSheetId="2">#REF!</definedName>
    <definedName name="S_AJE_Tot_GT" localSheetId="4">#REF!</definedName>
    <definedName name="S_AJE_Tot_GT">#REF!</definedName>
    <definedName name="S_CompNum" localSheetId="2">#REF!</definedName>
    <definedName name="S_CompNum" localSheetId="4">#REF!</definedName>
    <definedName name="S_CompNum">#REF!</definedName>
    <definedName name="S_CY_Beg" localSheetId="2">#REF!</definedName>
    <definedName name="S_CY_Beg" localSheetId="4">#REF!</definedName>
    <definedName name="S_CY_Beg">#REF!</definedName>
    <definedName name="S_CY_Beg_Data">#REF!</definedName>
    <definedName name="S_CY_Beg_GT" localSheetId="2">#REF!</definedName>
    <definedName name="S_CY_Beg_GT" localSheetId="4">#REF!</definedName>
    <definedName name="S_CY_Beg_GT">#REF!</definedName>
    <definedName name="S_CY_End" localSheetId="2">#REF!</definedName>
    <definedName name="S_CY_End" localSheetId="4">#REF!</definedName>
    <definedName name="S_CY_End">#REF!</definedName>
    <definedName name="S_CY_End_Data">#REF!</definedName>
    <definedName name="S_CY_End_GT" localSheetId="2">#REF!</definedName>
    <definedName name="S_CY_End_GT" localSheetId="4">#REF!</definedName>
    <definedName name="S_CY_End_GT">#REF!</definedName>
    <definedName name="S_Diff_Amt" localSheetId="2">#REF!</definedName>
    <definedName name="S_Diff_Amt" localSheetId="4">#REF!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 localSheetId="2">#REF!</definedName>
    <definedName name="S_PY_End" localSheetId="4">#REF!</definedName>
    <definedName name="S_PY_End">#REF!</definedName>
    <definedName name="S_PY_End_Data">#REF!</definedName>
    <definedName name="S_PY_End_GT" localSheetId="2">#REF!</definedName>
    <definedName name="S_PY_End_GT" localSheetId="4">#REF!</definedName>
    <definedName name="S_PY_End_GT">#REF!</definedName>
    <definedName name="S_RJE_Tot" localSheetId="2">#REF!</definedName>
    <definedName name="S_RJE_Tot" localSheetId="4">#REF!</definedName>
    <definedName name="S_RJE_Tot">#REF!</definedName>
    <definedName name="S_RJE_Tot_Data">#REF!</definedName>
    <definedName name="S_RJE_Tot_GT" localSheetId="2">#REF!</definedName>
    <definedName name="S_RJE_Tot_GT" localSheetId="4">#REF!</definedName>
    <definedName name="S_RJE_Tot_GT">#REF!</definedName>
    <definedName name="S_RowNum" localSheetId="2">#REF!</definedName>
    <definedName name="S_RowNum" localSheetId="4">#REF!</definedName>
    <definedName name="S_RowNum">#REF!</definedName>
    <definedName name="S_Total">#REF!</definedName>
    <definedName name="S_Total1">#REF!</definedName>
    <definedName name="S_Total2">#REF!</definedName>
    <definedName name="S_Total3">#REF!</definedName>
    <definedName name="S21GB03">#REF!</definedName>
    <definedName name="SA_table">#REF!</definedName>
    <definedName name="saaa">#REF!</definedName>
    <definedName name="SAAAAA" hidden="1">{#N/A,#N/A,FALSE,"Aging Summary";#N/A,#N/A,FALSE,"Ratio Analysis";#N/A,#N/A,FALSE,"Test 120 Day Accts";#N/A,#N/A,FALSE,"Tickmarks"}</definedName>
    <definedName name="saad" hidden="1">{#N/A,#N/A,FALSE,"Aging Summary";#N/A,#N/A,FALSE,"Ratio Analysis";#N/A,#N/A,FALSE,"Test 120 Day Accts";#N/A,#N/A,FALSE,"Tickmarks"}</definedName>
    <definedName name="sad" localSheetId="2">#REF!</definedName>
    <definedName name="sad" localSheetId="4">#REF!</definedName>
    <definedName name="sad">#REF!</definedName>
    <definedName name="sa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sadsaaDASDa">#REF!</definedName>
    <definedName name="Saída">#REF!</definedName>
    <definedName name="SAL_BCO">#REF!</definedName>
    <definedName name="SAL_DEF_GS">#REF!</definedName>
    <definedName name="SAL_DEF_USD">#REF!</definedName>
    <definedName name="salary">#REF!</definedName>
    <definedName name="saldo">#REF!</definedName>
    <definedName name="SALDO_NEG">#REF!</definedName>
    <definedName name="SALDO_POS">#REF!</definedName>
    <definedName name="SALDOIR">#REF!</definedName>
    <definedName name="Saldorelacionadas">#REF!</definedName>
    <definedName name="SALDOS">#REF!</definedName>
    <definedName name="saldos1203">#REF!</definedName>
    <definedName name="saldosrelacionadas">#REF!</definedName>
    <definedName name="SaldovsDDJJ">#REF!</definedName>
    <definedName name="Sales" localSheetId="2">#REF!</definedName>
    <definedName name="Sales" localSheetId="4">#REF!</definedName>
    <definedName name="Sales">#REF!</definedName>
    <definedName name="Sales_MAUD">#REF!</definedName>
    <definedName name="Sales_MUSD">#REF!</definedName>
    <definedName name="Sales_YAUD">#REF!</definedName>
    <definedName name="Sales_YRAUD">#REF!</definedName>
    <definedName name="Sales_YRUSD">#REF!</definedName>
    <definedName name="Sales_YUSD">#REF!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lgth">#REF!</definedName>
    <definedName name="SALIDA">#REF!</definedName>
    <definedName name="SALUSD_NEG">#REF!</definedName>
    <definedName name="SALUSD_POS">#REF!</definedName>
    <definedName name="Samp_TM_Exp_Diff">#REF!</definedName>
    <definedName name="SANANTONIO">#REF!</definedName>
    <definedName name="sAnticipate100PercentExt">#REF!</definedName>
    <definedName name="sAnticipate100PercentInit">#REF!</definedName>
    <definedName name="SAPBEXbbsBack" hidden="1">"xSAPtemp8438.xls"</definedName>
    <definedName name="SAPBEXdnldView" hidden="1">"4AO2IM5A67B7UADQHY9YOIQNS"</definedName>
    <definedName name="SAPBEXhrIndnt" hidden="1">1</definedName>
    <definedName name="SAPBEXrevision" hidden="1">3</definedName>
    <definedName name="SAPBEXsysID" hidden="1">"PLW"</definedName>
    <definedName name="SAPBEXwbID" hidden="1">"14RHU0IXG8KL7C7PJMON454VM"</definedName>
    <definedName name="SAR">#REF!</definedName>
    <definedName name="sas">OFFSET(#REF!,0,0,COUNTA(#REF!)-1,1)</definedName>
    <definedName name="sasa3476843434">#REF!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#REF!</definedName>
    <definedName name="SC">#REF!</definedName>
    <definedName name="SC5_283">#N/A</definedName>
    <definedName name="scdf" hidden="1">#REF!</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CI_Rates">#REF!</definedName>
    <definedName name="SCJ">#REF!</definedName>
    <definedName name="SÇSÇSP" hidden="1">{#N/A,#N/A,FALSE,"Aging Summary";#N/A,#N/A,FALSE,"Ratio Analysis";#N/A,#N/A,FALSE,"Test 120 Day Accts";#N/A,#N/A,FALSE,"Tickmarks"}</definedName>
    <definedName name="sd">#REF!</definedName>
    <definedName name="sdad" hidden="1">#REF!</definedName>
    <definedName name="sdadas" hidden="1">{"CAP VOL",#N/A,FALSE,"CAPITAL";"CAP VAR",#N/A,FALSE,"CAPITAL";"CAP FIJ",#N/A,FALSE,"CAPITAL";"CAP CONS",#N/A,FALSE,"CAPITAL";"CAP DATA",#N/A,FALSE,"CAPITAL"}</definedName>
    <definedName name="sdafdsfasdfas" hidden="1">{"'Proposal Balance Sheet'!$A$268:$L$320"}</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adadf">#REF!</definedName>
    <definedName name="sdfg" hidden="1">{#N/A,#N/A,FALSE,"Aging Summary";#N/A,#N/A,FALSE,"Ratio Analysis";#N/A,#N/A,FALSE,"Test 120 Day Accts";#N/A,#N/A,FALSE,"Tickmarks"}</definedName>
    <definedName name="sdfnlsd" localSheetId="2" hidden="1">#REF!</definedName>
    <definedName name="sdfnlsd" localSheetId="4" hidden="1">#REF!</definedName>
    <definedName name="sdfnlsd" hidden="1">#REF!</definedName>
    <definedName name="sdfsasdf">#REF!</definedName>
    <definedName name="sdn" hidden="1">{#N/A,#N/A,FALSE,"Hoja1";#N/A,#N/A,FALSE,"Hoja2"}</definedName>
    <definedName name="sdodirectore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bas">#REF!</definedName>
    <definedName name="SecondaryCommodity">#REF!</definedName>
    <definedName name="SecondaryCommodityPrice1">#REF!</definedName>
    <definedName name="SecondaryCommodityPrice2">#REF!</definedName>
    <definedName name="SecondaryCommodityPrice3">#REF!</definedName>
    <definedName name="SecondaryCommodityPrice4">#REF!</definedName>
    <definedName name="SecondaryCommodityPrice5">#REF!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GUNDA">#REF!</definedName>
    <definedName name="SEGUROS">#REF!</definedName>
    <definedName name="SEIS">#REF!</definedName>
    <definedName name="SEL_ENT_MGMT">#REF!</definedName>
    <definedName name="Seleção">#REF!</definedName>
    <definedName name="Selection_Remainder" localSheetId="2">#REF!</definedName>
    <definedName name="Selection_Remainder" localSheetId="4">#REF!</definedName>
    <definedName name="Selection_Remainder">#REF!</definedName>
    <definedName name="Sell_Costs_MAUD">#REF!</definedName>
    <definedName name="Sell_Costs_MUSD">#REF!</definedName>
    <definedName name="Sell_Costs_YAUD">#REF!</definedName>
    <definedName name="Sell_Costs_YRAUD">#REF!</definedName>
    <definedName name="Sell_Costs_YRUSD">#REF!</definedName>
    <definedName name="Sell_Costs_YUSD">#REF!</definedName>
    <definedName name="Selling_Costs">#REF!</definedName>
    <definedName name="SemDiaVista">WEEKNUM(DiaVista,21)</definedName>
    <definedName name="semgir">#REF!</definedName>
    <definedName name="SEMMZN">#REF!</definedName>
    <definedName name="SEMSJ">#REF!</definedName>
    <definedName name="semsj1">#REF!</definedName>
    <definedName name="semsj2">#REF!</definedName>
    <definedName name="SEMTRN">#REF!</definedName>
    <definedName name="SensBaseCase10">#REF!</definedName>
    <definedName name="SensBaseCase3">#REF!</definedName>
    <definedName name="SensBaseCase5">#REF!</definedName>
    <definedName name="SensBaseCase8">#REF!</definedName>
    <definedName name="SensCommodity1Flat10">#REF!</definedName>
    <definedName name="SensCommodity1Flat3">#REF!</definedName>
    <definedName name="SensCommodity1Flat5">#REF!</definedName>
    <definedName name="SensCommodity1Flat8">#REF!</definedName>
    <definedName name="SensCommodity1Minus10">#REF!</definedName>
    <definedName name="SensCommodity1Minus3">#REF!</definedName>
    <definedName name="SensCommodity1Minus5">#REF!</definedName>
    <definedName name="SensCommodity1Minus8">#REF!</definedName>
    <definedName name="SensCommodity1Plus10">#REF!</definedName>
    <definedName name="SensCommodity1Plus3">#REF!</definedName>
    <definedName name="SensCommodity1Plus5">#REF!</definedName>
    <definedName name="SensCommodity1Plus8">#REF!</definedName>
    <definedName name="SensCommodity2Flat10">#REF!</definedName>
    <definedName name="SensCommodity2Flat3">#REF!</definedName>
    <definedName name="SensCommodity2Flat5">#REF!</definedName>
    <definedName name="SensCommodity2Flat8">#REF!</definedName>
    <definedName name="SensCommodity2Minus10">#REF!</definedName>
    <definedName name="SensCommodity2Minus3">#REF!</definedName>
    <definedName name="SensCommodity2Minus5">#REF!</definedName>
    <definedName name="SensCommodity2Minus8">#REF!</definedName>
    <definedName name="SensCommodity2Plus10">#REF!</definedName>
    <definedName name="SensCommodity2Plus3">#REF!</definedName>
    <definedName name="SensCommodity2Plus5">#REF!</definedName>
    <definedName name="SensCommodity2Plus8">#REF!</definedName>
    <definedName name="SensCommodity3Flat10">#REF!</definedName>
    <definedName name="SensCommodity3Flat3">#REF!</definedName>
    <definedName name="SensCommodity3Flat5">#REF!</definedName>
    <definedName name="SensCommodity3Flat8">#REF!</definedName>
    <definedName name="SensCommodity3Minus10">#REF!</definedName>
    <definedName name="SensCommodity3Minus3">#REF!</definedName>
    <definedName name="SensCommodity3Minus5">#REF!</definedName>
    <definedName name="SensCommodity3Minus8">#REF!</definedName>
    <definedName name="SensCommodity3Plus10">#REF!</definedName>
    <definedName name="SensCommodity3Plus3">#REF!</definedName>
    <definedName name="SensCommodity3Plus5">#REF!</definedName>
    <definedName name="SensCommodity3Plus8">#REF!</definedName>
    <definedName name="SensExchRateMinus10">#REF!</definedName>
    <definedName name="SensExchRateMinus3">#REF!</definedName>
    <definedName name="SensExchRateMinus5">#REF!</definedName>
    <definedName name="SensExchRateMinus8">#REF!</definedName>
    <definedName name="SensExchRatePlus10">#REF!</definedName>
    <definedName name="SensExchRatePlus3">#REF!</definedName>
    <definedName name="SensExchRatePlus5">#REF!</definedName>
    <definedName name="SensExchRatePlus8">#REF!</definedName>
    <definedName name="SensLineaNueva">#REF!</definedName>
    <definedName name="sentença">#REF!</definedName>
    <definedName name="Septiembre">#REF!</definedName>
    <definedName name="SESIL">#REF!</definedName>
    <definedName name="SESSSS" hidden="1">{#N/A,#N/A,FALSE,"Aging Summary";#N/A,#N/A,FALSE,"Ratio Analysis";#N/A,#N/A,FALSE,"Test 120 Day Accts";#N/A,#N/A,FALSE,"Tickmarks"}</definedName>
    <definedName name="SET">#REF!</definedName>
    <definedName name="SETE">#REF!</definedName>
    <definedName name="Setembro">#REF!</definedName>
    <definedName name="SEWEWEWE">#REF!</definedName>
    <definedName name="sex">#REF!</definedName>
    <definedName name="sExpAuditDiff">#REF!</definedName>
    <definedName name="sfda">#REF!</definedName>
    <definedName name="sfngjs">#REF!</definedName>
    <definedName name="sFound100PercErrorsInit">#REF!</definedName>
    <definedName name="SFSD">#REF!</definedName>
    <definedName name="sfv" hidden="1">{"Pagina1",#N/A,TRUE,"Saldos Estimados";"Pagina 2",#N/A,TRUE,"Saldos USD";"Pagina 3",#N/A,TRUE,"Inv Vigentes"}</definedName>
    <definedName name="sfwerwe" hidden="1">#REF!</definedName>
    <definedName name="SGD">#REF!</definedName>
    <definedName name="SGD_TBILLS___PnL_MTD">#REF!</definedName>
    <definedName name="SHAFUNSIR">#REF!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aresOutstanding">#REF!</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ETE">#REF!</definedName>
    <definedName name="Siglas">#REF!</definedName>
    <definedName name="SigNumber">#REF!</definedName>
    <definedName name="SigValue">#REF!</definedName>
    <definedName name="Sinohw">#REF!:#REF!</definedName>
    <definedName name="Sinrecibir">#REF!</definedName>
    <definedName name="sk" hidden="1">{"Cons_Occ_Lar",#N/A,FALSE,"márgenes";"Cen_met",#N/A,FALSE,"márgenes";"Ori_pl",#N/A,FALSE,"márgenes"}</definedName>
    <definedName name="SK_600_AGO00">#REF!</definedName>
    <definedName name="SK_600_DEZ00">#REF!</definedName>
    <definedName name="SK_600_FEV01">#REF!</definedName>
    <definedName name="SK_600_JAN01">#REF!</definedName>
    <definedName name="SK_600_JUL00">#REF!</definedName>
    <definedName name="SK_600_NOV00">#REF!</definedName>
    <definedName name="SK_600_OUT00">#REF!</definedName>
    <definedName name="SK_600_SET00">#REF!</definedName>
    <definedName name="SK_LN_AGO00">#REF!</definedName>
    <definedName name="SK_LN_DEZ00">#REF!</definedName>
    <definedName name="SK_LN_FEV01">#REF!</definedName>
    <definedName name="SK_LN_JAN01">#REF!</definedName>
    <definedName name="SK_LN_JUL00">#REF!</definedName>
    <definedName name="SK_LN_NOV00">#REF!</definedName>
    <definedName name="SK_LN_OUT00">#REF!</definedName>
    <definedName name="SK_LN_SET00">#REF!</definedName>
    <definedName name="SK_LT_AGO00">#REF!</definedName>
    <definedName name="SK_LT_DEZ00">#REF!</definedName>
    <definedName name="SK_LT_DEZ01">#REF!</definedName>
    <definedName name="SK_LT_FEV01">#REF!</definedName>
    <definedName name="SK_LT_JUL00">#REF!</definedName>
    <definedName name="SK_LT_NOV00">#REF!</definedName>
    <definedName name="SK_LT_OUT00">#REF!</definedName>
    <definedName name="SK_LT_SET00">#REF!</definedName>
    <definedName name="SK_TODAS_AGO00">#REF!</definedName>
    <definedName name="SK_TODAS_DEZ00">#REF!</definedName>
    <definedName name="SK_TODAS_FEV01">#REF!</definedName>
    <definedName name="SK_TODAS_JAN01">#REF!</definedName>
    <definedName name="SK_TODAS_JUL00">#REF!</definedName>
    <definedName name="SK_TODAS_NOV00">#REF!</definedName>
    <definedName name="SK_TODAS_OUT00">#REF!</definedName>
    <definedName name="SK_TODAS_SET00">#REF!</definedName>
    <definedName name="SKAGO00">#REF!</definedName>
    <definedName name="SKDEZ00">#REF!</definedName>
    <definedName name="SKJAN01">#REF!</definedName>
    <definedName name="skjjfg">#REF!</definedName>
    <definedName name="SKJUL00">#REF!</definedName>
    <definedName name="skksk" hidden="1">{"RESUMEN",#N/A,FALSE,"RESUMEN";"RESUMEN_MARG",#N/A,FALSE,"RESUMEN"}</definedName>
    <definedName name="SKNOV00">#REF!</definedName>
    <definedName name="SKOUT00">#REF!</definedName>
    <definedName name="SKSET00">#REF!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ljñkf">#REF!</definedName>
    <definedName name="slkdfsdf" hidden="1">#REF!</definedName>
    <definedName name="SLSOEODL">#REF!</definedName>
    <definedName name="SLWOL" hidden="1">{#N/A,#N/A,FALSE,"Aging Summary";#N/A,#N/A,FALSE,"Ratio Analysis";#N/A,#N/A,FALSE,"Test 120 Day Accts";#N/A,#N/A,FALSE,"Tickmarks"}</definedName>
    <definedName name="SMABSJ" hidden="1">{#N/A,#N/A,FALSE,"Aging Summary";#N/A,#N/A,FALSE,"Ratio Analysis";#N/A,#N/A,FALSE,"Test 120 Day Accts";#N/A,#N/A,FALSE,"Tickmarks"}</definedName>
    <definedName name="smn" hidden="1">{#N/A,#N/A,FALSE,"Aging Summary";#N/A,#N/A,FALSE,"Ratio Analysis";#N/A,#N/A,FALSE,"Test 120 Day Accts";#N/A,#N/A,FALSE,"Tickmarks"}</definedName>
    <definedName name="SmplingRoMM">#REF!</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#REF!</definedName>
    <definedName name="SOJA">#REF!</definedName>
    <definedName name="soja_96">#REF!</definedName>
    <definedName name="soja_dls">#REF!</definedName>
    <definedName name="soja_ton">#REF!</definedName>
    <definedName name="soja1">#REF!</definedName>
    <definedName name="SOKSO">#REF!</definedName>
    <definedName name="SOPO">#REF!</definedName>
    <definedName name="SOPON">#REF!</definedName>
    <definedName name="Soporte" hidden="1">{#N/A,#N/A,FALSE,"ACTIVO";#N/A,#N/A,FALSE,"PASIVO";#N/A,#N/A,FALSE,"RESULTAD_AJUS";#N/A,#N/A,FALSE,"PATRIMONIO_AJUS";#N/A,#N/A,FALSE,"FLUJO_AJUS"}</definedName>
    <definedName name="sor" hidden="1">#REF!</definedName>
    <definedName name="South_Africa">#REF!:#REF!</definedName>
    <definedName name="sp">6</definedName>
    <definedName name="SPE">#REF!</definedName>
    <definedName name="SPEC">#REF!</definedName>
    <definedName name="specv">#REF!</definedName>
    <definedName name="SPOT">#REF!</definedName>
    <definedName name="SPWS_WBID">"D5577805-D33D-4BC8-80F3-98B1615277DB"</definedName>
    <definedName name="sq." hidden="1">{"CAP VOL",#N/A,FALSE,"CAPITAL";"CAP VAR",#N/A,FALSE,"CAPITAL";"CAP FIJ",#N/A,FALSE,"CAPITAL";"CAP CONS",#N/A,FALSE,"CAPITAL";"CAP DATA",#N/A,FALSE,"CAPITAL"}</definedName>
    <definedName name="SR">#REF!</definedName>
    <definedName name="sRoMM">#REF!</definedName>
    <definedName name="ss">#REF!</definedName>
    <definedName name="ssd">#REF!</definedName>
    <definedName name="SSFTABLE">#REF!</definedName>
    <definedName name="ssl" hidden="1">{#N/A,#N/A,FALSE,"RGD$";#N/A,#N/A,FALSE,"BG$";#N/A,#N/A,FALSE,"FC$"}</definedName>
    <definedName name="SSR">#REF!</definedName>
    <definedName name="sss">#REF!</definedName>
    <definedName name="SSSS">#REF!</definedName>
    <definedName name="SSSSDFFFGR" hidden="1">{#N/A,#N/A,FALSE,"Aging Summary";#N/A,#N/A,FALSE,"Ratio Analysis";#N/A,#N/A,FALSE,"Test 120 Day Accts";#N/A,#N/A,FALSE,"Tickmarks"}</definedName>
    <definedName name="sssss">#REF!</definedName>
    <definedName name="sssss3">#REF!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#REF!</definedName>
    <definedName name="ssssssssssssssssssssss" hidden="1">{#N/A,#N/A,FALSE,"Aging Summary";#N/A,#N/A,FALSE,"Ratio Analysis";#N/A,#N/A,FALSE,"Test 120 Day Accts";#N/A,#N/A,FALSE,"Tickmarks"}</definedName>
    <definedName name="sStratification">#REF!</definedName>
    <definedName name="STAFE">#REF!</definedName>
    <definedName name="star" hidden="1">#REF!</definedName>
    <definedName name="start">#REF!</definedName>
    <definedName name="Start_Time">#REF!</definedName>
    <definedName name="startdate">#REF!</definedName>
    <definedName name="Starting_Point" localSheetId="2">#REF!</definedName>
    <definedName name="Starting_Point" localSheetId="4">#REF!</definedName>
    <definedName name="Starting_Point">#REF!</definedName>
    <definedName name="STD">#REF!</definedName>
    <definedName name="Steps">#REF!</definedName>
    <definedName name="STI">#REF!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ified">#REF!</definedName>
    <definedName name="strMonth">#REF!</definedName>
    <definedName name="strMonthLng">#REF!</definedName>
    <definedName name="subcapex">#REF!</definedName>
    <definedName name="SUBPLATFORM">#REF!</definedName>
    <definedName name="SubReg">#REF!</definedName>
    <definedName name="SubSubReg">#REF!</definedName>
    <definedName name="SUI">#REF!</definedName>
    <definedName name="SUIP">#REF!</definedName>
    <definedName name="sum_año_cuit_juris">#REF!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mmary2">#REF!</definedName>
    <definedName name="SUP_8">"SUP-8"</definedName>
    <definedName name="super" localSheetId="2">#REF!</definedName>
    <definedName name="super" localSheetId="4">#REF!</definedName>
    <definedName name="super">#REF!</definedName>
    <definedName name="sure">#REF!</definedName>
    <definedName name="svb">#REF!</definedName>
    <definedName name="swap">#REF!</definedName>
    <definedName name="sws" hidden="1">{#N/A,#N/A,FALSE,"Aging Summary";#N/A,#N/A,FALSE,"Ratio Analysis";#N/A,#N/A,FALSE,"Test 120 Day Accts";#N/A,#N/A,FALSE,"Tickmarks"}</definedName>
    <definedName name="sxdf" hidden="1">#REF!</definedName>
    <definedName name="t">#REF!</definedName>
    <definedName name="T.C.1">#REF!</definedName>
    <definedName name="T.C.2">#REF!</definedName>
    <definedName name="T.C.3">#REF!</definedName>
    <definedName name="T_">#REF!</definedName>
    <definedName name="T_Diferencias">#REF!</definedName>
    <definedName name="T01B2S85">#REF!</definedName>
    <definedName name="t01bavaya">#REF!</definedName>
    <definedName name="T9_">#REF!</definedName>
    <definedName name="TAB">#REF!</definedName>
    <definedName name="tab_delay">#REF!</definedName>
    <definedName name="Tab_offshore">#REF!</definedName>
    <definedName name="Tab_onshore">#REF!</definedName>
    <definedName name="tabela">#REF!</definedName>
    <definedName name="Tabela.Info.AP">#REF!</definedName>
    <definedName name="Tabela.Info.BC">#REF!</definedName>
    <definedName name="Tabela.Info.Consol">#REF!</definedName>
    <definedName name="Tabela.Info.Consolidado">#REF!</definedName>
    <definedName name="Tabela.Info.SK">#REF!</definedName>
    <definedName name="Tabela_CDI">#REF!</definedName>
    <definedName name="TABELA33">#REF!</definedName>
    <definedName name="TabeladeVolumes">#REF!</definedName>
    <definedName name="TabelaEspecialidades">#REF!</definedName>
    <definedName name="TabelaItens">#REF!</definedName>
    <definedName name="TabelaPack">#REF!</definedName>
    <definedName name="TabelaProdutos">#REF!</definedName>
    <definedName name="TabelaUnidades">#REF!</definedName>
    <definedName name="TabelaVolumes">#REF!</definedName>
    <definedName name="tabla">#REF!</definedName>
    <definedName name="tabla_destino">#REF!</definedName>
    <definedName name="TABLA_RD">#REF!</definedName>
    <definedName name="Tabla1">#REF!</definedName>
    <definedName name="tablasun" localSheetId="2">#REF!</definedName>
    <definedName name="tablasun" localSheetId="4">#REF!</definedName>
    <definedName name="tablasun">#REF!</definedName>
    <definedName name="TABLE">#REF!</definedName>
    <definedName name="TABLE_31">#REF!</definedName>
    <definedName name="TableName">"Dummy"</definedName>
    <definedName name="TabLibor">#REF!</definedName>
    <definedName name="TABLITA">#REF!</definedName>
    <definedName name="TABLO">#REF!</definedName>
    <definedName name="tagCost">"Gasto"</definedName>
    <definedName name="TagCultura">#REF!</definedName>
    <definedName name="tagExpCultura">#REF!&amp;": "</definedName>
    <definedName name="tagExpExtras">#REF!&amp;": "</definedName>
    <definedName name="TagExpOcio">#REF!&amp;": "</definedName>
    <definedName name="tagExpSurvival">#REF!&amp;": "</definedName>
    <definedName name="TagExtras">#REF!</definedName>
    <definedName name="TagFunny">#REF!</definedName>
    <definedName name="TagIngresos">"Ingresos"</definedName>
    <definedName name="TagNoBDays">"Sin Registros"</definedName>
    <definedName name="TagNoDelivery">"Sin Registros"</definedName>
    <definedName name="TagNoEvents">"Sin Registros"</definedName>
    <definedName name="tagNoExpences">"Sin Gastos"</definedName>
    <definedName name="TagNoMettings">"Sin Registros"</definedName>
    <definedName name="TagSurvival">#REF!</definedName>
    <definedName name="TagWeek">"Semana "</definedName>
    <definedName name="tapa">#REF!</definedName>
    <definedName name="tarifador">#REF!</definedName>
    <definedName name="TASA">#REF!</definedName>
    <definedName name="Tasa.IRIC">#REF!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SAS">#REF!</definedName>
    <definedName name="tasasdeinteres">#REF!</definedName>
    <definedName name="Tasasinteres">#REF!</definedName>
    <definedName name="Tax">#REF!</definedName>
    <definedName name="Tax_allowances">#REF!</definedName>
    <definedName name="Tax_Effect_Income">#REF!</definedName>
    <definedName name="Tax_Effect_Liabs">#REF!</definedName>
    <definedName name="Tax_Effect_RetEarn">#REF!</definedName>
    <definedName name="Tax_loss">#REF!</definedName>
    <definedName name="Tax_Rate">#REF!</definedName>
    <definedName name="Taxation">#REF!</definedName>
    <definedName name="TaxYear">#REF!</definedName>
    <definedName name="TAYM">#REF!</definedName>
    <definedName name="TB">#N/A</definedName>
    <definedName name="TB_Group">#REF!</definedName>
    <definedName name="TB_Local">#REF!</definedName>
    <definedName name="tblOlymp">#REF!</definedName>
    <definedName name="TbPy530057" localSheetId="2">#REF!</definedName>
    <definedName name="TbPy530057" localSheetId="4">#REF!</definedName>
    <definedName name="TbPy530057">#REF!</definedName>
    <definedName name="TbPy530159" localSheetId="2">#REF!</definedName>
    <definedName name="TbPy530159" localSheetId="4">#REF!</definedName>
    <definedName name="TbPy530159">#REF!</definedName>
    <definedName name="TC">#REF!</definedName>
    <definedName name="TCACUM96">#REF!</definedName>
    <definedName name="TCACUM97">#REF!</definedName>
    <definedName name="TCCED6">#REF!</definedName>
    <definedName name="TCCED6A">#REF!</definedName>
    <definedName name="TCEnd_D">#REF!</definedName>
    <definedName name="TCEnd_Y">#REF!</definedName>
    <definedName name="TCierre">#REF!</definedName>
    <definedName name="TCMP">#REF!</definedName>
    <definedName name="TCMPA">#REF!</definedName>
    <definedName name="TCMPAC">#REF!</definedName>
    <definedName name="TCMPACA">#REF!</definedName>
    <definedName name="TCStart_D">#REF!</definedName>
    <definedName name="TCStart_Y">#REF!</definedName>
    <definedName name="td" hidden="1">#REF!</definedName>
    <definedName name="tDatos">#REF!</definedName>
    <definedName name="TE">#REF!</definedName>
    <definedName name="TE_Pct">#REF!</definedName>
    <definedName name="TEA">#REF!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lesales" hidden="1">{"FORM16",#N/A,TRUE,"Personnel1";"FORM16.2",#N/A,TRUE,"Personnel2";"FORM16.2",#N/A,TRUE,"Personnel3";"FORM16.3",#N/A,TRUE,"Personnel4";"FORM16.4",#N/A,TRUE,"Personnel5"}</definedName>
    <definedName name="TEMP">#REF!</definedName>
    <definedName name="TemperaturadeSaída">#REF!</definedName>
    <definedName name="TempTotal">#REF!</definedName>
    <definedName name="tep">#REF!</definedName>
    <definedName name="TERCERA">#REF!</definedName>
    <definedName name="term">#REF!</definedName>
    <definedName name="terminado">#REF!,#REF!,#REF!</definedName>
    <definedName name="TERR">#REF!</definedName>
    <definedName name="TertiaryCommodity">#REF!</definedName>
    <definedName name="TertiaryCommodityPrice1">#REF!</definedName>
    <definedName name="TertiaryCommodityPrice2">#REF!</definedName>
    <definedName name="TertiaryCommodityPrice3">#REF!</definedName>
    <definedName name="TertiaryCommodityPrice4">#REF!</definedName>
    <definedName name="TertiaryCommodityPrice5">#REF!</definedName>
    <definedName name="tervm">#REF!</definedName>
    <definedName name="TESO">#REF!</definedName>
    <definedName name="Test_de_Gastos_Mayores" localSheetId="2">#REF!</definedName>
    <definedName name="Test_de_Gastos_Mayores" localSheetId="4">#REF!</definedName>
    <definedName name="Test_de_Gastos_Mayores">#REF!</definedName>
    <definedName name="Test_Targ">#REF!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#REF!</definedName>
    <definedName name="TEST2" localSheetId="4">#REF!</definedName>
    <definedName name="TEST2">#REF!</definedName>
    <definedName name="TEST20" localSheetId="2">#REF!</definedName>
    <definedName name="TEST20" localSheetId="4">#REF!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#REF!</definedName>
    <definedName name="TEST3" localSheetId="4">#REF!</definedName>
    <definedName name="TEST3">#REF!</definedName>
    <definedName name="TEST30" localSheetId="2">#REF!</definedName>
    <definedName name="TEST30" localSheetId="4">#REF!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#REF!</definedName>
    <definedName name="TEST4" localSheetId="4">#REF!</definedName>
    <definedName name="TEST4">#REF!</definedName>
    <definedName name="TEST5" localSheetId="2">#REF!</definedName>
    <definedName name="TEST5" localSheetId="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 localSheetId="2">#REF!</definedName>
    <definedName name="TEST6" localSheetId="4">#REF!</definedName>
    <definedName name="TEST6">#REF!</definedName>
    <definedName name="TEST60">#REF!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e">#REF!</definedName>
    <definedName name="teste_2">#REF!</definedName>
    <definedName name="teste_3">#REF!</definedName>
    <definedName name="TESTHKEY" localSheetId="2">#REF!</definedName>
    <definedName name="TESTHKEY" localSheetId="4">#REF!</definedName>
    <definedName name="TESTHKEY">#REF!</definedName>
    <definedName name="TESTKEYS" localSheetId="2">#REF!</definedName>
    <definedName name="TESTKEYS" localSheetId="4">#REF!</definedName>
    <definedName name="TESTKEYS">#REF!</definedName>
    <definedName name="TESTVKEY" localSheetId="2">#REF!</definedName>
    <definedName name="TESTVKEY" localSheetId="4">#REF!</definedName>
    <definedName name="TESTVKEY">#REF!</definedName>
    <definedName name="TextRefCopy1" localSheetId="2">#REF!</definedName>
    <definedName name="TextRefCopy1" localSheetId="4">#REF!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#REF!</definedName>
    <definedName name="TextRefCopy107" localSheetId="2">#REF!</definedName>
    <definedName name="TextRefCopy107" localSheetId="4">#REF!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#REF!</definedName>
    <definedName name="TextRefCopy111" localSheetId="2">#REF!</definedName>
    <definedName name="TextRefCopy111" localSheetId="4">#REF!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#REF!</definedName>
    <definedName name="TextRefCopy12" localSheetId="4">#REF!</definedName>
    <definedName name="TextRefCopy12">#REF!</definedName>
    <definedName name="TextRefCopy120" localSheetId="2">#REF!</definedName>
    <definedName name="TextRefCopy120" localSheetId="4">#REF!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#REF!</definedName>
    <definedName name="TextRefCopy129">#REF!</definedName>
    <definedName name="TextRefCopy13" localSheetId="2">#REF!</definedName>
    <definedName name="TextRefCopy13" localSheetId="4">#REF!</definedName>
    <definedName name="TextRefCopy13">#REF!</definedName>
    <definedName name="TextRefCopy14" localSheetId="2">#REF!</definedName>
    <definedName name="TextRefCopy14" localSheetId="4">#REF!</definedName>
    <definedName name="TextRefCopy14">#REF!</definedName>
    <definedName name="TextRefCopy142">#REF!</definedName>
    <definedName name="TextRefCopy143">#REF!</definedName>
    <definedName name="TextRefCopy144">#REF!</definedName>
    <definedName name="TextRefCopy145">#REF!</definedName>
    <definedName name="TextRefCopy147">#REF!</definedName>
    <definedName name="TextRefCopy148">#REF!</definedName>
    <definedName name="TextRefCopy149">#REF!</definedName>
    <definedName name="TextRefCopy15" localSheetId="2">#REF!</definedName>
    <definedName name="TextRefCopy15" localSheetId="4">#REF!</definedName>
    <definedName name="TextRefCopy15">#REF!</definedName>
    <definedName name="TextRefCopy150">#REF!</definedName>
    <definedName name="TextRefCopy151">#REF!</definedName>
    <definedName name="TextRefCopy153">#REF!</definedName>
    <definedName name="TextRefCopy154">#REF!</definedName>
    <definedName name="TextRefCopy155">#REF!</definedName>
    <definedName name="TextRefCopy157">#REF!</definedName>
    <definedName name="TextRefCopy158">#REF!</definedName>
    <definedName name="TextRefCopy159">#REF!</definedName>
    <definedName name="TextRefCopy16" localSheetId="2">#REF!</definedName>
    <definedName name="TextRefCopy16" localSheetId="4">#REF!</definedName>
    <definedName name="TextRefCopy16">#REF!</definedName>
    <definedName name="TextRefCopy160">#REF!</definedName>
    <definedName name="TextRefCopy161">#REF!</definedName>
    <definedName name="TextRefCopy162">#REF!</definedName>
    <definedName name="TextRefCopy163">#REF!</definedName>
    <definedName name="TextRefCopy164">#REF!</definedName>
    <definedName name="TextRefCopy165">#REF!</definedName>
    <definedName name="TextRefCopy166">#REF!</definedName>
    <definedName name="TextRefCopy169" localSheetId="2">#REF!</definedName>
    <definedName name="TextRefCopy169" localSheetId="4">#REF!</definedName>
    <definedName name="TextRefCopy169">#REF!</definedName>
    <definedName name="TextRefCopy17" localSheetId="2">#REF!</definedName>
    <definedName name="TextRefCopy17" localSheetId="4">#REF!</definedName>
    <definedName name="TextRefCopy17">#REF!</definedName>
    <definedName name="TextRefCopy171" localSheetId="2">#REF!</definedName>
    <definedName name="TextRefCopy171" localSheetId="4">#REF!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#REF!</definedName>
    <definedName name="TextRefCopy18" localSheetId="4">#REF!</definedName>
    <definedName name="TextRefCopy18">#REF!</definedName>
    <definedName name="TextRefCopy19" localSheetId="2">#REF!</definedName>
    <definedName name="TextRefCopy19" localSheetId="4">#REF!</definedName>
    <definedName name="TextRefCopy19">#REF!</definedName>
    <definedName name="TextRefCopy2" localSheetId="2">#REF!</definedName>
    <definedName name="TextRefCopy2" localSheetId="4">#REF!</definedName>
    <definedName name="TextRefCopy2">#REF!</definedName>
    <definedName name="TextRefCopy20" localSheetId="2">#REF!</definedName>
    <definedName name="TextRefCopy20" localSheetId="4">#REF!</definedName>
    <definedName name="TextRefCopy20">#REF!</definedName>
    <definedName name="TextRefCopy21" localSheetId="2">#REF!</definedName>
    <definedName name="TextRefCopy21" localSheetId="4">#REF!</definedName>
    <definedName name="TextRefCopy21">#REF!</definedName>
    <definedName name="TextRefCopy22" localSheetId="2">#REF!</definedName>
    <definedName name="TextRefCopy22" localSheetId="4">#REF!</definedName>
    <definedName name="TextRefCopy22">#REF!</definedName>
    <definedName name="TextRefCopy23" localSheetId="2">#REF!</definedName>
    <definedName name="TextRefCopy23" localSheetId="4">#REF!</definedName>
    <definedName name="TextRefCopy23">#REF!</definedName>
    <definedName name="TextRefCopy24" localSheetId="2">#REF!</definedName>
    <definedName name="TextRefCopy24" localSheetId="4">#REF!</definedName>
    <definedName name="TextRefCopy24">#REF!</definedName>
    <definedName name="TextRefCopy25" localSheetId="2">#REF!</definedName>
    <definedName name="TextRefCopy25" localSheetId="4">#REF!</definedName>
    <definedName name="TextRefCopy25">#REF!</definedName>
    <definedName name="TextRefCopy26" localSheetId="2">#REF!</definedName>
    <definedName name="TextRefCopy26" localSheetId="4">#REF!</definedName>
    <definedName name="TextRefCopy26">#REF!</definedName>
    <definedName name="TextRefCopy27" localSheetId="2">#REF!</definedName>
    <definedName name="TextRefCopy27" localSheetId="4">#REF!</definedName>
    <definedName name="TextRefCopy27">#REF!</definedName>
    <definedName name="TextRefCopy28" localSheetId="2">#REF!</definedName>
    <definedName name="TextRefCopy28" localSheetId="4">#REF!</definedName>
    <definedName name="TextRefCopy28">#REF!</definedName>
    <definedName name="TextRefCopy29" localSheetId="2">#REF!</definedName>
    <definedName name="TextRefCopy29" localSheetId="4">#REF!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#REF!</definedName>
    <definedName name="TextRefCopy33" localSheetId="4">#REF!</definedName>
    <definedName name="TextRefCopy33">#REF!</definedName>
    <definedName name="TextRefCopy34" localSheetId="2">#REF!</definedName>
    <definedName name="TextRefCopy34" localSheetId="4">#REF!</definedName>
    <definedName name="TextRefCopy34">#REF!</definedName>
    <definedName name="TextRefCopy35" localSheetId="2">#REF!</definedName>
    <definedName name="TextRefCopy35" localSheetId="4">#REF!</definedName>
    <definedName name="TextRefCopy35">#REF!</definedName>
    <definedName name="TextRefCopy36" localSheetId="2">#REF!</definedName>
    <definedName name="TextRefCopy36" localSheetId="4">#REF!</definedName>
    <definedName name="TextRefCopy36">#REF!</definedName>
    <definedName name="TextRefCopy37" localSheetId="2">#REF!</definedName>
    <definedName name="TextRefCopy37" localSheetId="4">#REF!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#REF!</definedName>
    <definedName name="TextRefCopy40" localSheetId="4">#REF!</definedName>
    <definedName name="TextRefCopy40">#REF!</definedName>
    <definedName name="TextRefCopy41" localSheetId="2">#REF!</definedName>
    <definedName name="TextRefCopy41" localSheetId="4">#REF!</definedName>
    <definedName name="TextRefCopy41">#REF!</definedName>
    <definedName name="TextRefCopy42" localSheetId="2">#REF!</definedName>
    <definedName name="TextRefCopy42" localSheetId="4">#REF!</definedName>
    <definedName name="TextRefCopy42">#REF!</definedName>
    <definedName name="TextRefCopy43" localSheetId="2">#REF!</definedName>
    <definedName name="TextRefCopy43" localSheetId="4">#REF!</definedName>
    <definedName name="TextRefCopy43">#REF!</definedName>
    <definedName name="TextRefCopy44" localSheetId="2">#REF!</definedName>
    <definedName name="TextRefCopy44" localSheetId="4">#REF!</definedName>
    <definedName name="TextRefCopy44">#REF!</definedName>
    <definedName name="TextRefCopy45" localSheetId="2">#REF!</definedName>
    <definedName name="TextRefCopy45" localSheetId="4">#REF!</definedName>
    <definedName name="TextRefCopy45">#REF!</definedName>
    <definedName name="TextRefCopy46" localSheetId="2">#REF!</definedName>
    <definedName name="TextRefCopy46" localSheetId="4">#REF!</definedName>
    <definedName name="TextRefCopy46">#REF!</definedName>
    <definedName name="TextRefCopy47" localSheetId="2">#REF!</definedName>
    <definedName name="TextRefCopy47" localSheetId="4">#REF!</definedName>
    <definedName name="TextRefCopy47">#REF!</definedName>
    <definedName name="TextRefCopy48" localSheetId="2">#REF!</definedName>
    <definedName name="TextRefCopy48" localSheetId="4">#REF!</definedName>
    <definedName name="TextRefCopy48">#REF!</definedName>
    <definedName name="TextRefCopy49" localSheetId="2">#REF!</definedName>
    <definedName name="TextRefCopy49" localSheetId="4">#REF!</definedName>
    <definedName name="TextRefCopy49">#REF!</definedName>
    <definedName name="TextRefCopy5" localSheetId="2">#REF!</definedName>
    <definedName name="TextRefCopy5" localSheetId="4">#REF!</definedName>
    <definedName name="TextRefCopy5">#REF!</definedName>
    <definedName name="TextRefCopy50" localSheetId="2">#REF!</definedName>
    <definedName name="TextRefCopy50" localSheetId="4">#REF!</definedName>
    <definedName name="TextRefCopy50">#REF!</definedName>
    <definedName name="TextRefCopy51" localSheetId="2">#REF!</definedName>
    <definedName name="TextRefCopy51" localSheetId="4">#REF!</definedName>
    <definedName name="TextRefCopy51">#REF!</definedName>
    <definedName name="TextRefCopy52" localSheetId="2">#REF!</definedName>
    <definedName name="TextRefCopy52" localSheetId="4">#REF!</definedName>
    <definedName name="TextRefCopy52">#REF!</definedName>
    <definedName name="TextRefCopy53" localSheetId="2">#REF!</definedName>
    <definedName name="TextRefCopy53" localSheetId="4">#REF!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#REF!</definedName>
    <definedName name="TextRefCopy57" localSheetId="4">#REF!</definedName>
    <definedName name="TextRefCopy57">#REF!</definedName>
    <definedName name="TextRefCopy58" localSheetId="2">#REF!</definedName>
    <definedName name="TextRefCopy58" localSheetId="4">#REF!</definedName>
    <definedName name="TextRefCopy58">#REF!</definedName>
    <definedName name="TextRefCopy59" localSheetId="2">#REF!</definedName>
    <definedName name="TextRefCopy59" localSheetId="4">#REF!</definedName>
    <definedName name="TextRefCopy59">#REF!</definedName>
    <definedName name="TextRefCopy6" localSheetId="2">#REF!</definedName>
    <definedName name="TextRefCopy6" localSheetId="4">#REF!</definedName>
    <definedName name="TextRefCopy6">#REF!</definedName>
    <definedName name="TextRefCopy60" localSheetId="2">#REF!</definedName>
    <definedName name="TextRefCopy60" localSheetId="4">#REF!</definedName>
    <definedName name="TextRefCopy60">#REF!</definedName>
    <definedName name="TextRefCopy61" localSheetId="2">#REF!</definedName>
    <definedName name="TextRefCopy61" localSheetId="4">#REF!</definedName>
    <definedName name="TextRefCopy61">#REF!</definedName>
    <definedName name="TextRefCopy62" localSheetId="2">#REF!</definedName>
    <definedName name="TextRefCopy62" localSheetId="4">#REF!</definedName>
    <definedName name="TextRefCopy62">#REF!</definedName>
    <definedName name="TextRefCopy63" localSheetId="2">#REF!</definedName>
    <definedName name="TextRefCopy63" localSheetId="4">#REF!</definedName>
    <definedName name="TextRefCopy63">#REF!</definedName>
    <definedName name="TextRefCopy64" localSheetId="2">#REF!</definedName>
    <definedName name="TextRefCopy64" localSheetId="4">#REF!</definedName>
    <definedName name="TextRefCopy64">#REF!</definedName>
    <definedName name="TextRefCopy65" localSheetId="2">#REF!</definedName>
    <definedName name="TextRefCopy65" localSheetId="4">#REF!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#REF!</definedName>
    <definedName name="TextRefCopy69" localSheetId="4">#REF!</definedName>
    <definedName name="TextRefCopy69">#REF!</definedName>
    <definedName name="TextRefCopy7" localSheetId="2">#REF!</definedName>
    <definedName name="TextRefCopy7" localSheetId="4">#REF!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#REF!</definedName>
    <definedName name="TextRefCopy72" localSheetId="4">#REF!</definedName>
    <definedName name="TextRefCopy72">#REF!</definedName>
    <definedName name="TextRefCopy73" localSheetId="2">#REF!</definedName>
    <definedName name="TextRefCopy73" localSheetId="4">#REF!</definedName>
    <definedName name="TextRefCopy73">#REF!</definedName>
    <definedName name="TextRefCopy74" localSheetId="2">#REF!</definedName>
    <definedName name="TextRefCopy74" localSheetId="4">#REF!</definedName>
    <definedName name="TextRefCopy74">#REF!</definedName>
    <definedName name="TextRefCopy75" localSheetId="2">#REF!</definedName>
    <definedName name="TextRefCopy75" localSheetId="4">#REF!</definedName>
    <definedName name="TextRefCopy75">#REF!</definedName>
    <definedName name="TextRefCopy76" localSheetId="2">#REF!</definedName>
    <definedName name="TextRefCopy76" localSheetId="4">#REF!</definedName>
    <definedName name="TextRefCopy76">#REF!</definedName>
    <definedName name="TextRefCopy77" localSheetId="2">#REF!</definedName>
    <definedName name="TextRefCopy77" localSheetId="4">#REF!</definedName>
    <definedName name="TextRefCopy77">#REF!</definedName>
    <definedName name="TextRefCopy78" localSheetId="2">#REF!</definedName>
    <definedName name="TextRefCopy78" localSheetId="4">#REF!</definedName>
    <definedName name="TextRefCopy78">#REF!</definedName>
    <definedName name="TextRefCopy79" localSheetId="2">#REF!</definedName>
    <definedName name="TextRefCopy79" localSheetId="4">#REF!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#REF!</definedName>
    <definedName name="TextRefCopy81" localSheetId="4">#REF!</definedName>
    <definedName name="TextRefCopy81">#REF!</definedName>
    <definedName name="TextRefCopy82" localSheetId="2">#REF!</definedName>
    <definedName name="TextRefCopy82" localSheetId="4">#REF!</definedName>
    <definedName name="TextRefCopy82">#REF!</definedName>
    <definedName name="TextRefCopy83" localSheetId="2">#REF!</definedName>
    <definedName name="TextRefCopy83" localSheetId="4">#REF!</definedName>
    <definedName name="TextRefCopy83">#REF!</definedName>
    <definedName name="TextRefCopy84" localSheetId="2">#REF!</definedName>
    <definedName name="TextRefCopy84" localSheetId="4">#REF!</definedName>
    <definedName name="TextRefCopy84">#REF!</definedName>
    <definedName name="TextRefCopy85" localSheetId="2">#REF!</definedName>
    <definedName name="TextRefCopy85" localSheetId="4">#REF!</definedName>
    <definedName name="TextRefCopy85">#REF!</definedName>
    <definedName name="TextRefCopy86" localSheetId="2">#REF!</definedName>
    <definedName name="TextRefCopy86" localSheetId="4">#REF!</definedName>
    <definedName name="TextRefCopy86">#REF!</definedName>
    <definedName name="TextRefCopy87" localSheetId="2">#REF!</definedName>
    <definedName name="TextRefCopy87" localSheetId="4">#REF!</definedName>
    <definedName name="TextRefCopy87">#REF!</definedName>
    <definedName name="TextRefCopy88" localSheetId="2">#REF!</definedName>
    <definedName name="TextRefCopy88" localSheetId="4">#REF!</definedName>
    <definedName name="TextRefCopy88">#REF!</definedName>
    <definedName name="TextRefCopy89" localSheetId="2">#REF!</definedName>
    <definedName name="TextRefCopy89" localSheetId="4">#REF!</definedName>
    <definedName name="TextRefCopy89">#REF!</definedName>
    <definedName name="TextRefCopy9">#REF!</definedName>
    <definedName name="TextRefCopy90" localSheetId="2">#REF!</definedName>
    <definedName name="TextRefCopy90" localSheetId="4">#REF!</definedName>
    <definedName name="TextRefCopy90">#REF!</definedName>
    <definedName name="TextRefCopy91" localSheetId="2">#REF!</definedName>
    <definedName name="TextRefCopy91" localSheetId="4">#REF!</definedName>
    <definedName name="TextRefCopy91">#REF!</definedName>
    <definedName name="TextRefCopy92" localSheetId="2">#REF!</definedName>
    <definedName name="TextRefCopy92" localSheetId="4">#REF!</definedName>
    <definedName name="TextRefCopy92">#REF!</definedName>
    <definedName name="TextRefCopy93" localSheetId="2">#REF!</definedName>
    <definedName name="TextRefCopy93" localSheetId="4">#REF!</definedName>
    <definedName name="TextRefCopy93">#REF!</definedName>
    <definedName name="TextRefCopy96" localSheetId="2">#REF!</definedName>
    <definedName name="TextRefCopy96" localSheetId="4">#REF!</definedName>
    <definedName name="TextRefCopy96">#REF!</definedName>
    <definedName name="TextRefCopy97" localSheetId="2">#REF!</definedName>
    <definedName name="TextRefCopy97" localSheetId="4">#REF!</definedName>
    <definedName name="TextRefCopy97">#REF!</definedName>
    <definedName name="TextRefCopy98" localSheetId="2">#REF!</definedName>
    <definedName name="TextRefCopy98" localSheetId="4">#REF!</definedName>
    <definedName name="TextRefCopy98">#REF!</definedName>
    <definedName name="TextRefCopy99" localSheetId="2">#REF!</definedName>
    <definedName name="TextRefCopy99" localSheetId="4">#REF!</definedName>
    <definedName name="TextRefCopy99">#REF!</definedName>
    <definedName name="TextRefCopyRangeCount" hidden="1">1</definedName>
    <definedName name="TextRefCopyRangeCount_1" hidden="1">6</definedName>
    <definedName name="TG">#REF!</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GZ" hidden="1">{#N/A,#N/A,FALSE,"Aging Summary";#N/A,#N/A,FALSE,"Ratio Analysis";#N/A,#N/A,FALSE,"Test 120 Day Accts";#N/A,#N/A,FALSE,"Tickmarks"}</definedName>
    <definedName name="TH">#REF!</definedName>
    <definedName name="Thailand">#REF!:#REF!</definedName>
    <definedName name="THH" hidden="1">{#N/A,#N/A,FALSE,"Aging Summary";#N/A,#N/A,FALSE,"Ratio Analysis";#N/A,#N/A,FALSE,"Test 120 Day Accts";#N/A,#N/A,FALSE,"Tickmarks"}</definedName>
    <definedName name="thhht">#REF!</definedName>
    <definedName name="ThisYear">#REF!</definedName>
    <definedName name="thm">#REF!</definedName>
    <definedName name="Thousand">#REF!</definedName>
    <definedName name="thp">#REF!</definedName>
    <definedName name="Threshold" localSheetId="2">#REF!</definedName>
    <definedName name="Threshold" localSheetId="4">#REF!</definedName>
    <definedName name="Threshold">#REF!</definedName>
    <definedName name="THRYHJ" hidden="1">{#N/A,#N/A,FALSE,"Aging Summary";#N/A,#N/A,FALSE,"Ratio Analysis";#N/A,#N/A,FALSE,"Test 120 Day Accts";#N/A,#N/A,FALSE,"Tickmarks"}</definedName>
    <definedName name="THTY" hidden="1">{#N/A,#N/A,FALSE,"Aging Summary";#N/A,#N/A,FALSE,"Ratio Analysis";#N/A,#N/A,FALSE,"Test 120 Day Accts";#N/A,#N/A,FALSE,"Tickmarks"}</definedName>
    <definedName name="Ticker">""</definedName>
    <definedName name="Ticket">#REF!</definedName>
    <definedName name="tim">#REF!</definedName>
    <definedName name="timeCycleStartDate">#REF!</definedName>
    <definedName name="Tipo">#REF!</definedName>
    <definedName name="Tipo.de.Produto">#REF!</definedName>
    <definedName name="Tipo_Agua">#REF!</definedName>
    <definedName name="Tipo_de_Documento">#REF!</definedName>
    <definedName name="Tipo_de_Tipo_de_Documento">#REF!</definedName>
    <definedName name="TIT">#REF!</definedName>
    <definedName name="TITLES">#REF!</definedName>
    <definedName name="TITU1">#REF!</definedName>
    <definedName name="TITU2">#REF!</definedName>
    <definedName name="TítuloDeColumna1">#REF!</definedName>
    <definedName name="TITULOS">#REF!</definedName>
    <definedName name="_xlnm.Print_Titles">#N/A</definedName>
    <definedName name="Títulos_a_imprimir_IM">#REF!</definedName>
    <definedName name="Títulos_impressão_IM">#REF!</definedName>
    <definedName name="Titulos_Valores">#REF!</definedName>
    <definedName name="tld">#REF!</definedName>
    <definedName name="To">#REF!</definedName>
    <definedName name="TodayMTDPLSummary">#REF!</definedName>
    <definedName name="TodayPLSummary">#REF!</definedName>
    <definedName name="Todays_Date">#REF!</definedName>
    <definedName name="TODO">#REF!,#REF!,#REF!,#REF!,#REF!,#REF!</definedName>
    <definedName name="TODOS_CANAL_DETALLE">#REF!</definedName>
    <definedName name="Toggle1">#REF!</definedName>
    <definedName name="ToggleCheckSum">#REF!</definedName>
    <definedName name="TONNES">#REF!</definedName>
    <definedName name="Tonnes_lbs">#REF!</definedName>
    <definedName name="tonsvta">#REF!</definedName>
    <definedName name="tony">#REF!</definedName>
    <definedName name="top">#REF!</definedName>
    <definedName name="TOP_B">#REF!</definedName>
    <definedName name="TOP_C">#REF!</definedName>
    <definedName name="TOP_D">#REF!</definedName>
    <definedName name="Top_Stratum_Number" localSheetId="2">#REF!</definedName>
    <definedName name="Top_Stratum_Number" localSheetId="4">#REF!</definedName>
    <definedName name="Top_Stratum_Number">#REF!</definedName>
    <definedName name="Top_Stratum_Value" localSheetId="2">#REF!</definedName>
    <definedName name="Top_Stratum_Value" localSheetId="4">#REF!</definedName>
    <definedName name="Top_Stratum_Value">#REF!</definedName>
    <definedName name="tot">#REF!</definedName>
    <definedName name="TOT_CTAS_CONT">#REF!</definedName>
    <definedName name="Tot_knw_Xfoot">#REF!</definedName>
    <definedName name="Tot_lik_Xfoot">#REF!</definedName>
    <definedName name="TOTAL">#REF!,#REF!</definedName>
    <definedName name="Total_Amount" localSheetId="2">#REF!</definedName>
    <definedName name="Total_Amount" localSheetId="4">#REF!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anual_por_cliente_por_jur">#REF!</definedName>
    <definedName name="TOTAL_CANAL_DETALLE">#REF!</definedName>
    <definedName name="TOTAL_CTAS_ORDEN">#REF!</definedName>
    <definedName name="total_emb">#REF!</definedName>
    <definedName name="total_emb_mt">#REF!</definedName>
    <definedName name="Total_Interest">#REF!</definedName>
    <definedName name="Total_Number_Selections" localSheetId="2">#REF!</definedName>
    <definedName name="Total_Number_Selections" localSheetId="4">#REF!</definedName>
    <definedName name="Total_Number_Selections">#REF!</definedName>
    <definedName name="Total_Pay">#REF!</definedName>
    <definedName name="Total_Payment">Scheduled_Payment+Extra_Payment</definedName>
    <definedName name="Total_Population2">#REF!</definedName>
    <definedName name="Total_rec_amount">#REF!</definedName>
    <definedName name="total1">#REF!</definedName>
    <definedName name="total2">#REF!</definedName>
    <definedName name="total3">#REF!</definedName>
    <definedName name="TotalIBA">#REF!</definedName>
    <definedName name="totalpaid">#REF!</definedName>
    <definedName name="TotDebt">#REF!</definedName>
    <definedName name="tp" localSheetId="2">#REF!</definedName>
    <definedName name="tp" localSheetId="4">#REF!</definedName>
    <definedName name="tp">#REF!</definedName>
    <definedName name="TPL">#N/A</definedName>
    <definedName name="trabajo" hidden="1">{#N/A,#N/A,FALSE,"Aging Summary";#N/A,#N/A,FALSE,"Ratio Analysis";#N/A,#N/A,FALSE,"Test 120 Day Accts";#N/A,#N/A,FALSE,"Tickmarks"}</definedName>
    <definedName name="Traders">#REF!</definedName>
    <definedName name="Transaccionesrelacionadas">#REF!</definedName>
    <definedName name="TRANSF">#REF!</definedName>
    <definedName name="Transferencias">#REF!</definedName>
    <definedName name="Transortadora1">#REF!</definedName>
    <definedName name="Transp">#REF!</definedName>
    <definedName name="TRANSP.HAR.">#REF!</definedName>
    <definedName name="TRANSP.MOL.">#REF!</definedName>
    <definedName name="Transparencia">#REF!</definedName>
    <definedName name="Transportadora">#REF!</definedName>
    <definedName name="TRANSPORTADORA_DE_GAS_DEL_SUR_S.A.">#REF!</definedName>
    <definedName name="Transportadora2">#REF!</definedName>
    <definedName name="Transportadoras">#REF!</definedName>
    <definedName name="TRAT_AGUA">#REF!</definedName>
    <definedName name="TRES">#REF!</definedName>
    <definedName name="tret" hidden="1">{#N/A,#N/A,FALSE,"Aging Summary";#N/A,#N/A,FALSE,"Ratio Analysis";#N/A,#N/A,FALSE,"Test 120 Day Accts";#N/A,#N/A,FALSE,"Tickmarks"}</definedName>
    <definedName name="TREZE">#REF!</definedName>
    <definedName name="TRHTY" hidden="1">{#N/A,#N/A,FALSE,"Aging Summary";#N/A,#N/A,FALSE,"Ratio Analysis";#N/A,#N/A,FALSE,"Test 120 Day Accts";#N/A,#N/A,FALSE,"Tickmarks"}</definedName>
    <definedName name="TRIAL" hidden="1">{#N/A,#N/A,FALSE,"ACTIVO";#N/A,#N/A,FALSE,"PASIVO";#N/A,#N/A,FALSE,"RESULTAD_AJUS";#N/A,#N/A,FALSE,"PATRIMONIO_AJUS";#N/A,#N/A,FALSE,"FLUJO_AJUS";#N/A,#N/A,FALSE,"Activo_Hist";#N/A,#N/A,FALSE,"Pasivo_Hist";#N/A,#N/A,FALSE,"Ganan_Perd_Hist";#N/A,#N/A,FALSE,"Patrimonio_Hist";#N/A,#N/A,FALSE,"Flujo_Hist"}</definedName>
    <definedName name="TRIECOYEXT">#REF!</definedName>
    <definedName name="trigo">#REF!</definedName>
    <definedName name="trigo_96">#REF!</definedName>
    <definedName name="trigo_dls">#REF!</definedName>
    <definedName name="Trigo_MATBA">#REF!</definedName>
    <definedName name="trigo_ton">#REF!</definedName>
    <definedName name="TRIGO98">#REF!</definedName>
    <definedName name="trigui_96">#REF!</definedName>
    <definedName name="trigui_dls">#REF!</definedName>
    <definedName name="trigui_ton">#REF!</definedName>
    <definedName name="TRIX">#REF!</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hb">#REF!</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tttttttttt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JTY"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 localSheetId="2" hidden="1">#REF!</definedName>
    <definedName name="u" localSheetId="4" hidden="1">#REF!</definedName>
    <definedName name="u" hidden="1">#REF!</definedName>
    <definedName name="U_">#REF!</definedName>
    <definedName name="ubas">#REF!</definedName>
    <definedName name="ubasfinaL">#REF!</definedName>
    <definedName name="ubasunits">#REF!</definedName>
    <definedName name="ueuueueuueuue">#REF!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 hidden="1">#REF!</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LA">#REF!</definedName>
    <definedName name="UM">#REF!</definedName>
    <definedName name="Unidade">#REF!</definedName>
    <definedName name="Unidades" localSheetId="2">#REF!</definedName>
    <definedName name="Unidades" localSheetId="4">#REF!</definedName>
    <definedName name="Unidades">#REF!</definedName>
    <definedName name="Unidades.Medida">#REF!</definedName>
    <definedName name="Unidades2">#REF!</definedName>
    <definedName name="UnidadesdePasteurização">#REF!</definedName>
    <definedName name="UNION_CONSULTAS">#REF!</definedName>
    <definedName name="UnitCost">#REF!</definedName>
    <definedName name="units">#REF!</definedName>
    <definedName name="unnegocio">#REF!</definedName>
    <definedName name="UN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psideDownsideDescription1">#REF!</definedName>
    <definedName name="UpsideDownsideDescription2">#REF!</definedName>
    <definedName name="UpsideDownsideDescription3">#REF!</definedName>
    <definedName name="UpsideDownsideDescription4">#REF!</definedName>
    <definedName name="UpsideDownsideDescription5">#REF!</definedName>
    <definedName name="UpsideDownsideValueLocal1">#REF!</definedName>
    <definedName name="UpsideDownsideValueLocal2">#REF!</definedName>
    <definedName name="UpsideDownsideValueLocal3">#REF!</definedName>
    <definedName name="UpsideDownsideValueLocal4">#REF!</definedName>
    <definedName name="UpsideDownsideValueLocal5">#REF!</definedName>
    <definedName name="UpsideDownsideValueUSD1">#REF!</definedName>
    <definedName name="UpsideDownsideValueUSD2">#REF!</definedName>
    <definedName name="UpsideDownsideValueUSD3">#REF!</definedName>
    <definedName name="UpsideDownsideValueUSD4">#REF!</definedName>
    <definedName name="UpsideDownsideValueUSD5">#REF!</definedName>
    <definedName name="URUGUAY" localSheetId="2">#REF!</definedName>
    <definedName name="URUGUAY" localSheetId="4">#REF!</definedName>
    <definedName name="URUGUAY">#REF!</definedName>
    <definedName name="USA_HW">#REF!</definedName>
    <definedName name="USA_HW_Pre">#REF!</definedName>
    <definedName name="uscon">#REF!</definedName>
    <definedName name="USD">#REF!</definedName>
    <definedName name="usd_eximp">#REF!</definedName>
    <definedName name="USD_Fcast">#REF!</definedName>
    <definedName name="usdeur">#REF!</definedName>
    <definedName name="usfb">#REF!</definedName>
    <definedName name="USINT">#REF!</definedName>
    <definedName name="usmt">#REF!</definedName>
    <definedName name="UTESARG">#REF!</definedName>
    <definedName name="UTIL">#REF!</definedName>
    <definedName name="UTILACC">#REF!</definedName>
    <definedName name="utilisation_table">#REF!</definedName>
    <definedName name="Utilizacion">#REF!</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#REF!</definedName>
    <definedName name="V_">#REF!</definedName>
    <definedName name="vacacionesapagarkb">#REF!</definedName>
    <definedName name="vacas">#REF!</definedName>
    <definedName name="VAL">#REF!</definedName>
    <definedName name="VAL_RES">#REF!</definedName>
    <definedName name="VAL_RES1">#REF!</definedName>
    <definedName name="VAL_SUM">#REF!</definedName>
    <definedName name="valdat">#REF!</definedName>
    <definedName name="valor">#REF!</definedName>
    <definedName name="VALOR_PUB">#REF!</definedName>
    <definedName name="Valuación">#REF!</definedName>
    <definedName name="Valuación_UTE">#REF!</definedName>
    <definedName name="VALUATION">#REF!</definedName>
    <definedName name="valuation_summary1">#REF!</definedName>
    <definedName name="valuation_summary2">#REF!</definedName>
    <definedName name="valuation_summary3">#REF!</definedName>
    <definedName name="valuation_summary4">#REF!</definedName>
    <definedName name="value">3</definedName>
    <definedName name="VALUES">#REF!</definedName>
    <definedName name="Values_Entered">IF(Loan_Amount*Interest_Rate*Loan_Years*Loan_Start&gt;0,1,0)</definedName>
    <definedName name="Vantel">#REF!</definedName>
    <definedName name="VAP">#REF!</definedName>
    <definedName name="Vapor">#REF!</definedName>
    <definedName name="Var_AUD">#REF!</definedName>
    <definedName name="Var_USD">#REF!</definedName>
    <definedName name="VARIACION">#REF!</definedName>
    <definedName name="variaciones" hidden="1">{#N/A,#N/A,FALSE,"ACTIVO";#N/A,#N/A,FALSE,"PASIVO";#N/A,#N/A,FALSE,"RESULTAD_AJUS";#N/A,#N/A,FALSE,"PATRIMONIO_AJUS";#N/A,#N/A,FALSE,"FLUJO_AJUS";#N/A,#N/A,FALSE,"COSTO_PRODUCCION AJUS";#N/A,#N/A,FALSE,"Activo_Hist";#N/A,#N/A,FALSE,"Pasivo_Hist";#N/A,#N/A,FALSE,"Ganan_Perd_Hist";#N/A,#N/A,FALSE,"Patrimonio_Hist";#N/A,#N/A,FALSE,"Flujo_Hist";#N/A,#N/A,FALSE,"Costo_Producción_SUPLEMENTARIO"}</definedName>
    <definedName name="Variáveis3">#REF!</definedName>
    <definedName name="VAT">#REF!</definedName>
    <definedName name="vbvb" hidden="1">{#N/A,#N/A,FALSE,"Aging Summary";#N/A,#N/A,FALSE,"Ratio Analysis";#N/A,#N/A,FALSE,"Test 120 Day Accts";#N/A,#N/A,FALSE,"Tickmarks"}</definedName>
    <definedName name="veh">#REF!</definedName>
    <definedName name="veja">#REF!</definedName>
    <definedName name="ven">#REF!</definedName>
    <definedName name="vencidos" localSheetId="2">#REF!</definedName>
    <definedName name="vencidos" localSheetId="4">#REF!</definedName>
    <definedName name="vencidos">#REF!</definedName>
    <definedName name="VENCII">#REF!</definedName>
    <definedName name="Vencimiento">#REF!</definedName>
    <definedName name="vencimientoprestamos">#REF!</definedName>
    <definedName name="vencimientos">#REF!</definedName>
    <definedName name="Vendedor">#REF!</definedName>
    <definedName name="Vending">#REF!</definedName>
    <definedName name="vendors">#REF!</definedName>
    <definedName name="VENLEP">#REF!</definedName>
    <definedName name="venta">#REF!</definedName>
    <definedName name="venta_maiz98">#REF!</definedName>
    <definedName name="VENTAS">#REF!</definedName>
    <definedName name="VENTAS_ATM">#REF!</definedName>
    <definedName name="VENTAS_SERV._COMPL.">#REF!</definedName>
    <definedName name="VENTAS_TRANSPORTE">#REF!</definedName>
    <definedName name="VENTAS_VIGILANCIA">#REF!</definedName>
    <definedName name="VENTON">#REF!</definedName>
    <definedName name="vergqr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VERO">#REF!</definedName>
    <definedName name="versionno">1</definedName>
    <definedName name="vested">#REF!</definedName>
    <definedName name="vg">#REF!</definedName>
    <definedName name="vghfghhhkh" localSheetId="2">#REF!</definedName>
    <definedName name="vghfghhhkh" localSheetId="4">#REF!</definedName>
    <definedName name="vghfghhhkh">#REF!</definedName>
    <definedName name="vhjvhjvhjhhhhhhhhhhhhhhhhhhhh" localSheetId="2">#REF!</definedName>
    <definedName name="vhjvhjvhjhhhhhhhhhhhhhhhhhhhh" localSheetId="4">#REF!</definedName>
    <definedName name="vhjvhjvhjhhhhhhhhhhhhhhhhhhhh">#REF!</definedName>
    <definedName name="vhjvhjvvvvvvvvvvvvvvvvvvvvvvvvvvvvvvvvvvvvvvvvvvvv" localSheetId="2">#REF!</definedName>
    <definedName name="vhjvhjvvvvvvvvvvvvvvvvvvvvvvvvvvvvvvvvvvvvvvvvvvvv" localSheetId="4">#REF!</definedName>
    <definedName name="vhjvhjvvvvvvvvvvvvvvvvvvvvvvvvvvvvvvvvvvvvvvvvvvvv">#REF!</definedName>
    <definedName name="VI" hidden="1">#REF!</definedName>
    <definedName name="Video">#REF!</definedName>
    <definedName name="view">#REF!</definedName>
    <definedName name="view2">#REF!</definedName>
    <definedName name="view3">#REF!</definedName>
    <definedName name="VIEW4">#REF!</definedName>
    <definedName name="ViewRange">#REF!</definedName>
    <definedName name="vigencia" localSheetId="2">#REF!</definedName>
    <definedName name="vigencia" localSheetId="4">#REF!</definedName>
    <definedName name="vigencia">#REF!</definedName>
    <definedName name="Vinc">#REF!</definedName>
    <definedName name="vinculada">#REF!</definedName>
    <definedName name="VMENU">#REF!</definedName>
    <definedName name="vmvm">#REF!</definedName>
    <definedName name="VOL">#REF!</definedName>
    <definedName name="Volume">#REF!</definedName>
    <definedName name="VOLUMEN.NAC">#REF!,#REF!</definedName>
    <definedName name="VPKT">#REF!</definedName>
    <definedName name="VPP_Carriersat">#REF!</definedName>
    <definedName name="VPP_Telba">#REF!</definedName>
    <definedName name="VPP_Telecor">#REF!</definedName>
    <definedName name="vpphold" localSheetId="2">#REF!</definedName>
    <definedName name="vpphold" localSheetId="4">#REF!</definedName>
    <definedName name="vpphold">#REF!</definedName>
    <definedName name="VSC">OFFSET(#REF!,0,0,COUNTA(#REF!)-1,1)</definedName>
    <definedName name="vta_ene">#REF!</definedName>
    <definedName name="vta_feb">#REF!</definedName>
    <definedName name="vta_gs">#REF!</definedName>
    <definedName name="vta_maiz">#REF!</definedName>
    <definedName name="vta_mar">#REF!</definedName>
    <definedName name="vta_usd">#REF!</definedName>
    <definedName name="VTADIAR" localSheetId="2">#REF!</definedName>
    <definedName name="VTADIAR" localSheetId="4">#REF!</definedName>
    <definedName name="VTADIAR">#REF!</definedName>
    <definedName name="vtafs">#REF!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#REF!</definedName>
    <definedName name="vtoshold1" localSheetId="4">#REF!</definedName>
    <definedName name="vtoshold1">#REF!</definedName>
    <definedName name="vtoshold2" localSheetId="2">#REF!</definedName>
    <definedName name="vtoshold2" localSheetId="4">#REF!</definedName>
    <definedName name="vtoshold2">#REF!</definedName>
    <definedName name="VTOSN" localSheetId="2">#REF!</definedName>
    <definedName name="VTOSN" localSheetId="4">#REF!</definedName>
    <definedName name="VTOSN">#REF!</definedName>
    <definedName name="vttgherth">#REF!</definedName>
    <definedName name="vvgf">#REF!</definedName>
    <definedName name="vvv">#REF!</definedName>
    <definedName name="vvvvv" hidden="1">#REF!</definedName>
    <definedName name="VVVVVV" hidden="1">{#N/A,#N/A,FALSE,"Aging Summary";#N/A,#N/A,FALSE,"Ratio Analysis";#N/A,#N/A,FALSE,"Test 120 Day Accts";#N/A,#N/A,FALSE,"Tickmarks"}</definedName>
    <definedName name="vvvvvvvvv">#REF!</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vvvvvvvvvvvvvvvvvvvvvvvvvvvvvvvvvvvvvvvvvvvvvv" localSheetId="2">#REF!</definedName>
    <definedName name="vvvvvvvvvvvvvvvvvvvvvvvvvvvvvvvvvvvvvvvvvvvvvv" localSheetId="4">#REF!</definedName>
    <definedName name="vvvvvvvvvvvvvvvvvvvvvvvvvvvvvvvvvvvvvvvvvvvvvv">#REF!</definedName>
    <definedName name="w">#REF!</definedName>
    <definedName name="W_">#REF!</definedName>
    <definedName name="WA" hidden="1">{"Real",#N/A,FALSE,"CONSOLIDADO";"Real",#N/A,FALSE,"OCCIDENTE";"Real",#N/A,FALSE,"LARA";"Real",#N/A,FALSE,"CENTRO";"Real",#N/A,FALSE,"METROPOLITANA";"Real",#N/A,FALSE,"ORIENTE";"Real",#N/A,FALSE,"Pto.libre"}</definedName>
    <definedName name="wacc1">#REF!</definedName>
    <definedName name="wade">#REF!</definedName>
    <definedName name="wasd">#REF!</definedName>
    <definedName name="WB">#REF!</definedName>
    <definedName name="wd">#REF!</definedName>
    <definedName name="wdfg">#REF!</definedName>
    <definedName name="WDSD" localSheetId="2" hidden="1">#REF!</definedName>
    <definedName name="WDSD" localSheetId="4" hidden="1">#REF!</definedName>
    <definedName name="WDSD" hidden="1">#REF!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fwefrbgwrthgw">#REF!</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tj"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erw">#REF!</definedName>
    <definedName name="werwer" hidden="1">4</definedName>
    <definedName name="werwetwgt">#REF!</definedName>
    <definedName name="werwgrhb" hidden="1">#REF!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#REF!</definedName>
    <definedName name="WISIS"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ithHoldingTaxRate">#REF!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_END_Budget">#REF!</definedName>
    <definedName name="wpwp" hidden="1">{#N/A,#N/A,FALSE,"Aging Summary";#N/A,#N/A,FALSE,"Ratio Analysis";#N/A,#N/A,FALSE,"Test 120 Day Accts";#N/A,#N/A,FALSE,"Tickmarks"}</definedName>
    <definedName name="wq">#REF!</definedName>
    <definedName name="wqe">#REF!</definedName>
    <definedName name="wqew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ccounts._.and._.JIDs." hidden="1">{#N/A,#N/A,FALSE,"Acct #s and JIDs"}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ase1997" hidden="1">{#N/A,#N/A,FALSE,"Aging Summary";#N/A,#N/A,FALSE,"Ratio Analysis";#N/A,#N/A,FALSE,"Test 120 Day Accts";#N/A,#N/A,FALSE,"Tickmarks"}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hidden="1">{"C.M.",#N/A,FALSE,"Cta x Prod."}</definedName>
    <definedName name="wrn.CAPITAL._.TODO." hidden="1">{"CAP VOL",#N/A,FALSE,"CAPITAL";"CAP VAR",#N/A,FALSE,"CAPITAL";"CAP FIJ",#N/A,FALSE,"CAPITAL";"CAP CONS",#N/A,FALSE,"CAPITAL";"CAP DATA",#N/A,FALSE,"CAPITAL"}</definedName>
    <definedName name="wrn.celia." hidden="1">{#N/A,#N/A,FALSE,"CA101DIC"}</definedName>
    <definedName name="wrn.COMMISSION." hidden="1">{"FORM17",#N/A,FALSE,"Commission1";"FORM17.1",#N/A,FALSE,"Commission2"}</definedName>
    <definedName name="wrn.CON_DESCUENTO." hidden="1">{#N/A,"Carabeer",FALSE,"Dscto.";#N/A,"Disbracentro",FALSE,"Dscto.";#N/A,"Río Beer",FALSE,"Dscto.";#N/A,"Andes",FALSE,"Dscto."}</definedName>
    <definedName name="wrn.construccion"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onstruccion98."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dos._.Financieros._.CT." hidden="1">{"Edos de Resultado mensual CT",#N/A,FALSE,"C.T."}</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de._.Horas." hidden="1">{"HORAS PAGADAS",#N/A,FALSE,"Detallado";#N/A,#N/A,FALSE,"Comp. con P.G.";#N/A,#N/A,FALSE,"Importados"}</definedName>
    <definedName name="wrn.Informe._.de._.MyR." hidden="1">{#N/A,#N/A,FALSE,"Resumen de M&amp;R";#N/A,#N/A,FALSE,"Comp.con el P.G.";#N/A,#N/A,FALSE,"M&amp;R-Resumen"}</definedName>
    <definedName name="wrn.Informe._.RLI." hidden="1">{#N/A,#N/A,TRUE,"MEMO";#N/A,#N/A,TRUE,"PARAMETROS";#N/A,#N/A,TRUE,"RLI ";#N/A,#N/A,TRUE,"IMPTO.DET.";#N/A,#N/A,TRUE,"FUT-FUNT";#N/A,#N/A,TRUE,"CPI-PATR.";#N/A,#N/A,TRUE,"CM CPI";#N/A,#N/A,TRUE,"PROV";#N/A,#N/A,TRUE,"A FIJO";#N/A,#N/A,TRUE,"LEASING";#N/A,#N/A,TRUE,"VPP";#N/A,#N/A,TRUE,"PPM";#N/A,#N/A,TRUE,"OTROS"}</definedName>
    <definedName name="wrn.Listing._.of._.Scenarios." hidden="1">{#N/A,#N/A,FALSE,"Scenario Listing"}</definedName>
    <definedName name="wrn.MARG." hidden="1">{"Cons_Occ_Lar",#N/A,FALSE,"márgenes";"Cen_met",#N/A,FALSE,"márgenes";"Ori_pl",#N/A,FALSE,"márgenes"}</definedName>
    <definedName name="wrn.Model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ERSONNEL." hidden="1">{"FORM16",#N/A,TRUE,"Personnel1";"FORM16.2",#N/A,TRUE,"Personnel2";"FORM16.2",#N/A,TRUE,"Personnel3";"FORM16.3",#N/A,TRUE,"Personnel4";"FORM16.4",#N/A,TRUE,"Personnel5"}</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ndimientos." hidden="1">{"RENDIMIENTOS",#N/A,FALSE,"Detallado"}</definedName>
    <definedName name="wrn.Reporte._.1." hidden="1">{#N/A,#N/A,FALSE,"PRECIO FULL";#N/A,#N/A,FALSE,"LARA";#N/A,#N/A,FALSE,"CARACAS";#N/A,#N/A,FALSE,"DISBRACENTRO";#N/A,#N/A,FALSE,"ANDES";#N/A,#N/A,FALSE,"MAR CARIBE";#N/A,#N/A,FALSE,"RIO BEER";#N/A,#N/A,FALSE,"DISBRAH"}</definedName>
    <definedName name="wrn.reporte._.mensual." hidden="1">{#N/A,#N/A,FALSE,"Tendencia  Grafica";#N/A,#N/A,FALSE,"Comportamiento del Costo";#N/A,#N/A,FALSE,"Var. Manufactura";#N/A,#N/A,FALSE,"Gastos Fijos";#N/A,#N/A,FALSE,"Indicadores";#N/A,#N/A,FALSE,"Grafico Activos Operativos"}</definedName>
    <definedName name="wrn.resu." hidden="1">{#N/A,#N/A,FALSE,"Sheet1";#N/A,#N/A,FALSE,"Sheet2"}</definedName>
    <definedName name="wrn.RESUMEN." hidden="1">{"RESUMEN",#N/A,FALSE,"RESUMEN";"RESUMEN_MARG",#N/A,FALSE,"RESUMEN"}</definedName>
    <definedName name="wrn.resumen13305." hidden="1">{#N/A,#N/A,FALSE,"Prést.Obr.";#N/A,#N/A,FALSE,"Resumen";#N/A,#N/A,FALSE,"Otros";#N/A,#N/A,FALSE,"Emp.Estacion.";#N/A,#N/A,FALSE,"Emp.Seg.Veh."}</definedName>
    <definedName name="wrn.RESUMO." hidden="1">{#N/A,#N/A,FALSE,"Sheet1";#N/A,#N/A,FALSE,"Sheet2"}</definedName>
    <definedName name="wrn.resumos." hidden="1">{#N/A,#N/A,FALSE,"Sheet1";#N/A,#N/A,FALSE,"Sheet2"}</definedName>
    <definedName name="wrn.REV1." hidden="1">{"FORM1",#N/A,FALSE,"Revenue";"FORMTR",#N/A,FALSE,"Revenue";"FORM3.1",#N/A,FALSE,"Revenue"}</definedName>
    <definedName name="wrn.REVENUE." hidden="1">{"FORM1",#N/A,TRUE,"Revenue";"FORM1.1",#N/A,TRUE,"Revenue";"FORM1.2",#N/A,TRUE,"Revenue";"FORM2",#N/A,TRUE,"Revenue";"FORM2.1",#N/A,TRUE,"Revenue"}</definedName>
    <definedName name="wrn.RGD_BG_FC." hidden="1">{#N/A,#N/A,FALSE,"RGD$";#N/A,#N/A,FALSE,"BG$";#N/A,#N/A,FALSE,"FC$"}</definedName>
    <definedName name="wrn.Scenario._.1." hidden="1">{#N/A,#N/A,FALSE,"Scenario 1"}</definedName>
    <definedName name="wrn.Scenario._.10." hidden="1">{#N/A,#N/A,FALSE,"Scenario 10"}</definedName>
    <definedName name="wrn.Scenario._.11." hidden="1">{#N/A,#N/A,FALSE,"Scenario 11"}</definedName>
    <definedName name="wrn.Scenario._.2." hidden="1">{#N/A,#N/A,FALSE,"Scenario 2"}</definedName>
    <definedName name="wrn.Scenario._.3." hidden="1">{#N/A,#N/A,FALSE,"Scenario 3"}</definedName>
    <definedName name="wrn.Scenario._.4." hidden="1">{#N/A,#N/A,FALSE,"Scenario 4"}</definedName>
    <definedName name="wrn.Scenario._.5." hidden="1">{#N/A,#N/A,FALSE,"Scenario 5"}</definedName>
    <definedName name="wrn.Scenario._.6." hidden="1">{#N/A,#N/A,FALSE,"Scenario 6"}</definedName>
    <definedName name="wrn.Scenario._.7." hidden="1">{#N/A,#N/A,FALSE,"Scenario 7"}</definedName>
    <definedName name="wrn.Scenario._.8." hidden="1">{#N/A,#N/A,FALSE,"Scenario 8"}</definedName>
    <definedName name="wrn.Scenario._.9." hidden="1">{#N/A,#N/A,FALSE,"Scenario 9"}</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n.Volumen." localSheetId="3" hidden="1">{#N/A,#N/A,FALSE,"VOL"}</definedName>
    <definedName name="wrn.Volumen." localSheetId="4" hidden="1">{#N/A,#N/A,FALSE,"VOL"}</definedName>
    <definedName name="wrn.Volumen." hidden="1">{#N/A,#N/A,FALSE,"VOL"}</definedName>
    <definedName name="wrn.Volumen._1" hidden="1">{#N/A,#N/A,FALSE,"VOL"}</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er" hidden="1">#REF!</definedName>
    <definedName name="WTH">#REF!</definedName>
    <definedName name="WTH_VAT">#REF!</definedName>
    <definedName name="wtrw">#REF!</definedName>
    <definedName name="ww" hidden="1">{#N/A,#N/A,FALSE,"Aging Summary";#N/A,#N/A,FALSE,"Ratio Analysis";#N/A,#N/A,FALSE,"Test 120 Day Accts";#N/A,#N/A,FALSE,"Tickmarks"}</definedName>
    <definedName name="ww_1"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#REF!</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#REF!</definedName>
    <definedName name="X_">#REF!</definedName>
    <definedName name="X1_1_Lista">#REF!</definedName>
    <definedName name="XA">#REF!</definedName>
    <definedName name="XAXA" hidden="1">#REF!</definedName>
    <definedName name="XD">#REF!</definedName>
    <definedName name="xdc" localSheetId="2">#REF!</definedName>
    <definedName name="xdc" localSheetId="4">#REF!</definedName>
    <definedName name="xdc">#REF!</definedName>
    <definedName name="xdsds" hidden="1">{#N/A,#N/A,FALSE,"Aging Summary";#N/A,#N/A,FALSE,"Ratio Analysis";#N/A,#N/A,FALSE,"Test 120 Day Accts";#N/A,#N/A,FALSE,"Tickmarks"}</definedName>
    <definedName name="xe">#REF!</definedName>
    <definedName name="XFS" hidden="1">{#N/A,#N/A,FALSE,"Aging Summary";#N/A,#N/A,FALSE,"Ratio Analysis";#N/A,#N/A,FALSE,"Test 120 Day Accts";#N/A,#N/A,FALSE,"Tickmarks"}</definedName>
    <definedName name="xiso">#REF!</definedName>
    <definedName name="xr">#REF!</definedName>
    <definedName name="xref" hidden="1">1</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#REF!</definedName>
    <definedName name="XREF_COLUMN_11" localSheetId="4" hidden="1">#REF!</definedName>
    <definedName name="XREF_COLUMN_11" hidden="1">#REF!</definedName>
    <definedName name="XREF_COLUMN_12" localSheetId="2" hidden="1">#REF!</definedName>
    <definedName name="XREF_COLUMN_12" localSheetId="4"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#REF!</definedName>
    <definedName name="XREF_COLUMN_16" localSheetId="4" hidden="1">#REF!</definedName>
    <definedName name="XREF_COLUMN_16" hidden="1">#REF!</definedName>
    <definedName name="XREF_COLUMN_17" localSheetId="2" hidden="1">#REF!</definedName>
    <definedName name="XREF_COLUMN_17" localSheetId="4" hidden="1">#REF!</definedName>
    <definedName name="XREF_COLUMN_17" hidden="1">#REF!</definedName>
    <definedName name="XREF_COLUMN_18" localSheetId="2" hidden="1">#REF!</definedName>
    <definedName name="XREF_COLUMN_18" localSheetId="4" hidden="1">#REF!</definedName>
    <definedName name="XREF_COLUMN_18" hidden="1">#REF!</definedName>
    <definedName name="XREF_COLUMN_19" hidden="1">#REF!</definedName>
    <definedName name="XREF_COLUMN_2" localSheetId="2" hidden="1">#REF!</definedName>
    <definedName name="XREF_COLUMN_2" localSheetId="4" hidden="1">#REF!</definedName>
    <definedName name="XREF_COLUMN_2" hidden="1">#REF!</definedName>
    <definedName name="XREF_COLUMN_20" localSheetId="2" hidden="1">#REF!</definedName>
    <definedName name="XREF_COLUMN_20" localSheetId="4" hidden="1">#REF!</definedName>
    <definedName name="XREF_COLUMN_20" hidden="1">#REF!</definedName>
    <definedName name="XREF_COLUMN_21" localSheetId="2" hidden="1">#REF!</definedName>
    <definedName name="XREF_COLUMN_21" localSheetId="4" hidden="1">#REF!</definedName>
    <definedName name="XREF_COLUMN_21" hidden="1">#REF!</definedName>
    <definedName name="XREF_COLUMN_22" localSheetId="2" hidden="1">#REF!</definedName>
    <definedName name="XREF_COLUMN_22" localSheetId="4" hidden="1">#REF!</definedName>
    <definedName name="XREF_COLUMN_22" hidden="1">#REF!</definedName>
    <definedName name="XREF_COLUMN_23" localSheetId="2" hidden="1">#REF!</definedName>
    <definedName name="XREF_COLUMN_23" localSheetId="4" hidden="1">#REF!</definedName>
    <definedName name="XREF_COLUMN_23" hidden="1">#REF!</definedName>
    <definedName name="XREF_COLUMN_24" localSheetId="2" hidden="1">#REF!</definedName>
    <definedName name="XREF_COLUMN_24" localSheetId="4" hidden="1">#REF!</definedName>
    <definedName name="XREF_COLUMN_24" hidden="1">#REF!</definedName>
    <definedName name="XREF_COLUMN_25" hidden="1">#REF!</definedName>
    <definedName name="XREF_COLUMN_26" localSheetId="2" hidden="1">#REF!</definedName>
    <definedName name="XREF_COLUMN_26" localSheetId="4" hidden="1">#REF!</definedName>
    <definedName name="XREF_COLUMN_26" hidden="1">#REF!</definedName>
    <definedName name="XREF_COLUMN_27" localSheetId="2" hidden="1">#REF!</definedName>
    <definedName name="XREF_COLUMN_27" localSheetId="4" hidden="1">#REF!</definedName>
    <definedName name="XREF_COLUMN_27" hidden="1">#REF!</definedName>
    <definedName name="XREF_COLUMN_28" hidden="1">#REF!</definedName>
    <definedName name="XREF_COLUMN_29" hidden="1">#REF!</definedName>
    <definedName name="XREF_COLUMN_3" localSheetId="2" hidden="1">#REF!</definedName>
    <definedName name="XREF_COLUMN_3" localSheetId="4" hidden="1">#REF!</definedName>
    <definedName name="XREF_COLUMN_3" hidden="1">#REF!</definedName>
    <definedName name="XREF_COLUMN_30" hidden="1">#REF!</definedName>
    <definedName name="XREF_COLUMN_31" hidden="1">#REF!</definedName>
    <definedName name="XREF_COLUMN_32" hidden="1">#REF!</definedName>
    <definedName name="XREF_COLUMN_33" hidden="1">#REF!</definedName>
    <definedName name="XREF_COLUMN_36" hidden="1">#REF!</definedName>
    <definedName name="XREF_COLUMN_37" hidden="1">#REF!</definedName>
    <definedName name="XREF_COLUMN_38" hidden="1">#REF!</definedName>
    <definedName name="XREF_COLUMN_39" hidden="1">#REF!</definedName>
    <definedName name="XREF_COLUMN_4" localSheetId="2" hidden="1">#REF!</definedName>
    <definedName name="XREF_COLUMN_4" localSheetId="4" hidden="1">#REF!</definedName>
    <definedName name="XREF_COLUMN_4" hidden="1">#REF!</definedName>
    <definedName name="XREF_COLUMN_45" hidden="1">#REF!</definedName>
    <definedName name="XREF_COLUMN_46" hidden="1">#REF!</definedName>
    <definedName name="XREF_COLUMN_48" hidden="1">#REF!</definedName>
    <definedName name="XREF_COLUMN_5" localSheetId="2" hidden="1">#REF!</definedName>
    <definedName name="XREF_COLUMN_5" localSheetId="4" hidden="1">#REF!</definedName>
    <definedName name="XREF_COLUMN_5" hidden="1">#REF!</definedName>
    <definedName name="XREF_COLUMN_50" hidden="1">#REF!</definedName>
    <definedName name="XREF_COLUMN_6" localSheetId="2" hidden="1">#REF!</definedName>
    <definedName name="XREF_COLUMN_6" localSheetId="4" hidden="1">#REF!</definedName>
    <definedName name="XREF_COLUMN_6" hidden="1">#REF!</definedName>
    <definedName name="XREF_COLUMN_7" localSheetId="2" hidden="1">#REF!</definedName>
    <definedName name="XREF_COLUMN_7" localSheetId="4" hidden="1">#REF!</definedName>
    <definedName name="XREF_COLUMN_7" hidden="1">#REF!</definedName>
    <definedName name="XREF_COLUMN_8" localSheetId="2" hidden="1">#REF!</definedName>
    <definedName name="XREF_COLUMN_8" localSheetId="4" hidden="1">#REF!</definedName>
    <definedName name="XREF_COLUMN_8" hidden="1">#REF!</definedName>
    <definedName name="XREF_COLUMN_9" localSheetId="2" hidden="1">#REF!</definedName>
    <definedName name="XREF_COLUMN_9" localSheetId="4"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lumnsCount_1" hidden="1">11</definedName>
    <definedName name="xrefcopy" hidden="1">#REF!</definedName>
    <definedName name="XRefCopy1" localSheetId="2" hidden="1">#REF!</definedName>
    <definedName name="XRefCopy1" localSheetId="4" hidden="1">#REF!</definedName>
    <definedName name="XRefCopy1" hidden="1">#REF!</definedName>
    <definedName name="XRefCopy10" localSheetId="2" hidden="1">#REF!</definedName>
    <definedName name="XRefCopy10" localSheetId="4" hidden="1">#REF!</definedName>
    <definedName name="XRefCopy10" hidden="1">#REF!</definedName>
    <definedName name="XRefCopy100" localSheetId="2" hidden="1">#REF!</definedName>
    <definedName name="XRefCopy100" localSheetId="4"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#REF!</definedName>
    <definedName name="XRefCopy11" localSheetId="4" hidden="1">#REF!</definedName>
    <definedName name="XRefCopy11" hidden="1">#REF!</definedName>
    <definedName name="XRefCopy110" localSheetId="2" hidden="1">#REF!</definedName>
    <definedName name="XRefCopy110" localSheetId="4" hidden="1">#REF!</definedName>
    <definedName name="XRefCopy110" hidden="1">#REF!</definedName>
    <definedName name="XRefCopy110Row" localSheetId="2" hidden="1">#REF!</definedName>
    <definedName name="XRefCopy110Row" localSheetId="4" hidden="1">#REF!</definedName>
    <definedName name="XRefCopy110Row" hidden="1">#REF!</definedName>
    <definedName name="XRefCopy111" localSheetId="2" hidden="1">#REF!</definedName>
    <definedName name="XRefCopy111" localSheetId="4" hidden="1">#REF!</definedName>
    <definedName name="XRefCopy111" hidden="1">#REF!</definedName>
    <definedName name="XRefCopy111Row" localSheetId="2" hidden="1">#REF!</definedName>
    <definedName name="XRefCopy111Row" localSheetId="4"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#REF!</definedName>
    <definedName name="XRefCopy128Row" localSheetId="4" hidden="1">#REF!</definedName>
    <definedName name="XRefCopy128Row" hidden="1">#REF!</definedName>
    <definedName name="XRefCopy129" localSheetId="2" hidden="1">#REF!</definedName>
    <definedName name="XRefCopy129" localSheetId="4"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#REF!</definedName>
    <definedName name="XRefCopy13" localSheetId="4" hidden="1">#REF!</definedName>
    <definedName name="XRefCopy13" hidden="1">#REF!</definedName>
    <definedName name="XRefCopy130" localSheetId="2" hidden="1">#REF!</definedName>
    <definedName name="XRefCopy130" localSheetId="4"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#REF!</definedName>
    <definedName name="XRefCopy14" localSheetId="4" hidden="1">#REF!</definedName>
    <definedName name="XRefCopy14" hidden="1">#REF!</definedName>
    <definedName name="XRefCopy140" localSheetId="2" hidden="1">#REF!</definedName>
    <definedName name="XRefCopy140" localSheetId="4"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#REF!</definedName>
    <definedName name="XRefCopy141" localSheetId="4" hidden="1">#REF!</definedName>
    <definedName name="XRefCopy141" hidden="1">#REF!</definedName>
    <definedName name="XRefCopy141Row" localSheetId="2" hidden="1">#REF!</definedName>
    <definedName name="XRefCopy141Row" localSheetId="4" hidden="1">#REF!</definedName>
    <definedName name="XRefCopy141Row" hidden="1">#REF!</definedName>
    <definedName name="XRefCopy142" localSheetId="2" hidden="1">#REF!</definedName>
    <definedName name="XRefCopy142" localSheetId="4" hidden="1">#REF!</definedName>
    <definedName name="XRefCopy142" hidden="1">#REF!</definedName>
    <definedName name="XRefCopy142Row" localSheetId="2" hidden="1">#REF!</definedName>
    <definedName name="XRefCopy142Row" localSheetId="4" hidden="1">#REF!</definedName>
    <definedName name="XRefCopy142Row" hidden="1">#REF!</definedName>
    <definedName name="XRefCopy143" localSheetId="2" hidden="1">#REF!</definedName>
    <definedName name="XRefCopy143" localSheetId="4" hidden="1">#REF!</definedName>
    <definedName name="XRefCopy143" hidden="1">#REF!</definedName>
    <definedName name="XRefCopy143Row" localSheetId="2" hidden="1">#REF!</definedName>
    <definedName name="XRefCopy143Row" localSheetId="4" hidden="1">#REF!</definedName>
    <definedName name="XRefCopy143Row" hidden="1">#REF!</definedName>
    <definedName name="XRefCopy144" localSheetId="2" hidden="1">#REF!</definedName>
    <definedName name="XRefCopy144" localSheetId="4" hidden="1">#REF!</definedName>
    <definedName name="XRefCopy144" hidden="1">#REF!</definedName>
    <definedName name="XRefCopy144Row" localSheetId="2" hidden="1">#REF!</definedName>
    <definedName name="XRefCopy144Row" localSheetId="4" hidden="1">#REF!</definedName>
    <definedName name="XRefCopy144Row" hidden="1">#REF!</definedName>
    <definedName name="XRefCopy145" localSheetId="2" hidden="1">#REF!</definedName>
    <definedName name="XRefCopy145" localSheetId="4" hidden="1">#REF!</definedName>
    <definedName name="XRefCopy145" hidden="1">#REF!</definedName>
    <definedName name="XRefCopy145Row" localSheetId="2" hidden="1">#REF!</definedName>
    <definedName name="XRefCopy145Row" localSheetId="4" hidden="1">#REF!</definedName>
    <definedName name="XRefCopy145Row" hidden="1">#REF!</definedName>
    <definedName name="XRefCopy146" localSheetId="2" hidden="1">#REF!</definedName>
    <definedName name="XRefCopy146" localSheetId="4" hidden="1">#REF!</definedName>
    <definedName name="XRefCopy146" hidden="1">#REF!</definedName>
    <definedName name="XRefCopy146Row" localSheetId="2" hidden="1">#REF!</definedName>
    <definedName name="XRefCopy146Row" localSheetId="4" hidden="1">#REF!</definedName>
    <definedName name="XRefCopy146Row" hidden="1">#REF!</definedName>
    <definedName name="XRefCopy147" localSheetId="2" hidden="1">#REF!</definedName>
    <definedName name="XRefCopy147" localSheetId="4" hidden="1">#REF!</definedName>
    <definedName name="XRefCopy147" hidden="1">#REF!</definedName>
    <definedName name="XRefCopy147Row" localSheetId="2" hidden="1">#REF!</definedName>
    <definedName name="XRefCopy147Row" localSheetId="4" hidden="1">#REF!</definedName>
    <definedName name="XRefCopy147Row" hidden="1">#REF!</definedName>
    <definedName name="XRefCopy148" localSheetId="2" hidden="1">#REF!</definedName>
    <definedName name="XRefCopy148" localSheetId="4" hidden="1">#REF!</definedName>
    <definedName name="XRefCopy148" hidden="1">#REF!</definedName>
    <definedName name="XRefCopy148Row" localSheetId="2" hidden="1">#REF!</definedName>
    <definedName name="XRefCopy148Row" localSheetId="4"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#REF!</definedName>
    <definedName name="XRefCopy15" localSheetId="4" hidden="1">#REF!</definedName>
    <definedName name="XRefCopy15" hidden="1">#REF!</definedName>
    <definedName name="XRefCopy150" localSheetId="2" hidden="1">#REF!</definedName>
    <definedName name="XRefCopy150" localSheetId="4"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#REF!</definedName>
    <definedName name="XRefCopy15Row" localSheetId="4" hidden="1">#REF!</definedName>
    <definedName name="XRefCopy15Row" hidden="1">#REF!</definedName>
    <definedName name="XRefCopy16" localSheetId="2" hidden="1">#REF!</definedName>
    <definedName name="XRefCopy16" localSheetId="4" hidden="1">#REF!</definedName>
    <definedName name="XRefCopy16" hidden="1">#REF!</definedName>
    <definedName name="XRefCopy160" localSheetId="2" hidden="1">#REF!</definedName>
    <definedName name="XRefCopy160" localSheetId="4"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#REF!</definedName>
    <definedName name="XRefCopy18" localSheetId="4" hidden="1">#REF!</definedName>
    <definedName name="XRefCopy18" hidden="1">#REF!</definedName>
    <definedName name="XRefCopy180" localSheetId="2" hidden="1">#REF!</definedName>
    <definedName name="XRefCopy180" localSheetId="4"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#REF!</definedName>
    <definedName name="XRefCopy18Row" localSheetId="4" hidden="1">#REF!</definedName>
    <definedName name="XRefCopy18Row" hidden="1">#REF!</definedName>
    <definedName name="XRefCopy19" localSheetId="2" hidden="1">#REF!</definedName>
    <definedName name="XRefCopy19" localSheetId="4" hidden="1">#REF!</definedName>
    <definedName name="XRefCopy19" hidden="1">#REF!</definedName>
    <definedName name="XRefCopy190" localSheetId="2" hidden="1">#REF!</definedName>
    <definedName name="XRefCopy190" localSheetId="4"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#REF!</definedName>
    <definedName name="XRefCopy20" localSheetId="4" hidden="1">#REF!</definedName>
    <definedName name="XRefCopy20" hidden="1">#REF!</definedName>
    <definedName name="XRefCopy200" localSheetId="2" hidden="1">#REF!</definedName>
    <definedName name="XRefCopy200" localSheetId="4"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#REF!</definedName>
    <definedName name="XRefCopy21" localSheetId="4" hidden="1">#REF!</definedName>
    <definedName name="XRefCopy21" hidden="1">#REF!</definedName>
    <definedName name="XRefCopy210" localSheetId="2" hidden="1">#REF!</definedName>
    <definedName name="XRefCopy210" localSheetId="4"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#REF!</definedName>
    <definedName name="XRefCopy22" localSheetId="4" hidden="1">#REF!</definedName>
    <definedName name="XRefCopy22" hidden="1">#REF!</definedName>
    <definedName name="XRefCopy220" localSheetId="2" hidden="1">#REF!</definedName>
    <definedName name="XRefCopy220" localSheetId="4"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#REF!</definedName>
    <definedName name="XRefCopy23" localSheetId="4" hidden="1">#REF!</definedName>
    <definedName name="XRefCopy23" hidden="1">#REF!</definedName>
    <definedName name="XRefCopy230" localSheetId="2" hidden="1">#REF!</definedName>
    <definedName name="XRefCopy230" localSheetId="4"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#REF!</definedName>
    <definedName name="XRefCopy24" localSheetId="4" hidden="1">#REF!</definedName>
    <definedName name="XRefCopy24" hidden="1">#REF!</definedName>
    <definedName name="XRefCopy240" localSheetId="2" hidden="1">#REF!</definedName>
    <definedName name="XRefCopy240" localSheetId="4"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#REF!</definedName>
    <definedName name="XRefCopy25" localSheetId="4" hidden="1">#REF!</definedName>
    <definedName name="XRefCopy25" hidden="1">#REF!</definedName>
    <definedName name="XRefCopy250" localSheetId="2" hidden="1">#REF!</definedName>
    <definedName name="XRefCopy250" localSheetId="4"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#REF!</definedName>
    <definedName name="XRefCopy26" localSheetId="4" hidden="1">#REF!</definedName>
    <definedName name="XRefCopy26" hidden="1">#REF!</definedName>
    <definedName name="XRefCopy260" localSheetId="2" hidden="1">#REF!</definedName>
    <definedName name="XRefCopy260" localSheetId="4"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#REF!</definedName>
    <definedName name="XRefCopy27" localSheetId="4" hidden="1">#REF!</definedName>
    <definedName name="XRefCopy27" hidden="1">#REF!</definedName>
    <definedName name="XRefCopy270" localSheetId="2" hidden="1">#REF!</definedName>
    <definedName name="XRefCopy270" localSheetId="4"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#REF!</definedName>
    <definedName name="XRefCopy28" localSheetId="4" hidden="1">#REF!</definedName>
    <definedName name="XRefCopy28" hidden="1">#REF!</definedName>
    <definedName name="XRefCopy280" localSheetId="2" hidden="1">#REF!</definedName>
    <definedName name="XRefCopy280" localSheetId="4"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#REF!</definedName>
    <definedName name="XRefCopy29" localSheetId="4" hidden="1">#REF!</definedName>
    <definedName name="XRefCopy29" hidden="1">#REF!</definedName>
    <definedName name="XRefCopy290" localSheetId="2" hidden="1">#REF!</definedName>
    <definedName name="XRefCopy290" localSheetId="4"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#REF!</definedName>
    <definedName name="XRefCopy30" localSheetId="2" hidden="1">#REF!</definedName>
    <definedName name="XRefCopy30" localSheetId="4" hidden="1">#REF!</definedName>
    <definedName name="XRefCopy30" hidden="1">#REF!</definedName>
    <definedName name="XRefCopy30Row" localSheetId="2" hidden="1">#REF!</definedName>
    <definedName name="XRefCopy30Row" localSheetId="4" hidden="1">#REF!</definedName>
    <definedName name="XRefCopy30Row" hidden="1">#REF!</definedName>
    <definedName name="XRefCopy31" localSheetId="2" hidden="1">#REF!</definedName>
    <definedName name="XRefCopy31" localSheetId="4" hidden="1">#REF!</definedName>
    <definedName name="XRefCopy31" hidden="1">#REF!</definedName>
    <definedName name="XRefCopy31Row" localSheetId="2" hidden="1">#REF!</definedName>
    <definedName name="XRefCopy31Row" localSheetId="4" hidden="1">#REF!</definedName>
    <definedName name="XRefCopy31Row" hidden="1">#REF!</definedName>
    <definedName name="XRefCopy32" localSheetId="2" hidden="1">#REF!</definedName>
    <definedName name="XRefCopy32" localSheetId="4" hidden="1">#REF!</definedName>
    <definedName name="XRefCopy32" hidden="1">#REF!</definedName>
    <definedName name="XRefCopy32Row" localSheetId="2" hidden="1">#REF!</definedName>
    <definedName name="XRefCopy32Row" localSheetId="4" hidden="1">#REF!</definedName>
    <definedName name="XRefCopy32Row" hidden="1">#REF!</definedName>
    <definedName name="XRefCopy33" localSheetId="2" hidden="1">#REF!</definedName>
    <definedName name="XRefCopy33" localSheetId="4" hidden="1">#REF!</definedName>
    <definedName name="XRefCopy33" hidden="1">#REF!</definedName>
    <definedName name="XRefCopy33Row" localSheetId="2" hidden="1">#REF!</definedName>
    <definedName name="XRefCopy33Row" localSheetId="4" hidden="1">#REF!</definedName>
    <definedName name="XRefCopy33Row" hidden="1">#REF!</definedName>
    <definedName name="XRefCopy34" localSheetId="2" hidden="1">#REF!</definedName>
    <definedName name="XRefCopy34" localSheetId="4" hidden="1">#REF!</definedName>
    <definedName name="XRefCopy34" hidden="1">#REF!</definedName>
    <definedName name="XRefCopy34Row" localSheetId="2" hidden="1">#REF!</definedName>
    <definedName name="XRefCopy34Row" localSheetId="4" hidden="1">#REF!</definedName>
    <definedName name="XRefCopy34Row" hidden="1">#REF!</definedName>
    <definedName name="XRefCopy35" localSheetId="2" hidden="1">#REF!</definedName>
    <definedName name="XRefCopy35" localSheetId="4" hidden="1">#REF!</definedName>
    <definedName name="XRefCopy35" hidden="1">#REF!</definedName>
    <definedName name="XRefCopy35Row" localSheetId="2" hidden="1">#REF!</definedName>
    <definedName name="XRefCopy35Row" localSheetId="4" hidden="1">#REF!</definedName>
    <definedName name="XRefCopy35Row" hidden="1">#REF!</definedName>
    <definedName name="XRefCopy36" localSheetId="2" hidden="1">#REF!</definedName>
    <definedName name="XRefCopy36" localSheetId="4" hidden="1">#REF!</definedName>
    <definedName name="XRefCopy36" hidden="1">#REF!</definedName>
    <definedName name="XRefCopy36Row" localSheetId="2" hidden="1">#REF!</definedName>
    <definedName name="XRefCopy36Row" localSheetId="4" hidden="1">#REF!</definedName>
    <definedName name="XRefCopy36Row" hidden="1">#REF!</definedName>
    <definedName name="XRefCopy37" localSheetId="2" hidden="1">#REF!</definedName>
    <definedName name="XRefCopy37" localSheetId="4" hidden="1">#REF!</definedName>
    <definedName name="XRefCopy37" hidden="1">#REF!</definedName>
    <definedName name="XRefCopy37Row" localSheetId="2" hidden="1">#REF!</definedName>
    <definedName name="XRefCopy37Row" localSheetId="4" hidden="1">#REF!</definedName>
    <definedName name="XRefCopy37Row" hidden="1">#REF!</definedName>
    <definedName name="XRefCopy38" localSheetId="2" hidden="1">#REF!</definedName>
    <definedName name="XRefCopy38" localSheetId="4" hidden="1">#REF!</definedName>
    <definedName name="XRefCopy38" hidden="1">#REF!</definedName>
    <definedName name="XRefCopy38Row" localSheetId="2" hidden="1">#REF!</definedName>
    <definedName name="XRefCopy38Row" localSheetId="4" hidden="1">#REF!</definedName>
    <definedName name="XRefCopy38Row" hidden="1">#REF!</definedName>
    <definedName name="XRefCopy39" localSheetId="2" hidden="1">#REF!</definedName>
    <definedName name="XRefCopy39" localSheetId="4" hidden="1">#REF!</definedName>
    <definedName name="XRefCopy39" hidden="1">#REF!</definedName>
    <definedName name="XRefCopy39Row" localSheetId="2" hidden="1">#REF!</definedName>
    <definedName name="XRefCopy39Row" localSheetId="4" hidden="1">#REF!</definedName>
    <definedName name="XRefCopy39Row" hidden="1">#REF!</definedName>
    <definedName name="XRefCopy3Row" hidden="1">#REF!</definedName>
    <definedName name="XRefCopy4" hidden="1">#REF!</definedName>
    <definedName name="XRefCopy40" localSheetId="2" hidden="1">#REF!</definedName>
    <definedName name="XRefCopy40" localSheetId="4" hidden="1">#REF!</definedName>
    <definedName name="XRefCopy40" hidden="1">#REF!</definedName>
    <definedName name="XRefCopy40Row" localSheetId="2" hidden="1">#REF!</definedName>
    <definedName name="XRefCopy40Row" localSheetId="4" hidden="1">#REF!</definedName>
    <definedName name="XRefCopy40Row" hidden="1">#REF!</definedName>
    <definedName name="XRefCopy41" localSheetId="2" hidden="1">#REF!</definedName>
    <definedName name="XRefCopy41" localSheetId="4" hidden="1">#REF!</definedName>
    <definedName name="XRefCopy41" hidden="1">#REF!</definedName>
    <definedName name="XRefCopy41Row" localSheetId="2" hidden="1">#REF!</definedName>
    <definedName name="XRefCopy41Row" localSheetId="4" hidden="1">#REF!</definedName>
    <definedName name="XRefCopy41Row" hidden="1">#REF!</definedName>
    <definedName name="XRefCopy42" localSheetId="2" hidden="1">#REF!</definedName>
    <definedName name="XRefCopy42" localSheetId="4" hidden="1">#REF!</definedName>
    <definedName name="XRefCopy42" hidden="1">#REF!</definedName>
    <definedName name="XRefCopy42Row" localSheetId="2" hidden="1">#REF!</definedName>
    <definedName name="XRefCopy42Row" localSheetId="4" hidden="1">#REF!</definedName>
    <definedName name="XRefCopy42Row" hidden="1">#REF!</definedName>
    <definedName name="XRefCopy43" localSheetId="2" hidden="1">#REF!</definedName>
    <definedName name="XRefCopy43" localSheetId="4" hidden="1">#REF!</definedName>
    <definedName name="XRefCopy43" hidden="1">#REF!</definedName>
    <definedName name="XRefCopy43Row" localSheetId="2" hidden="1">#REF!</definedName>
    <definedName name="XRefCopy43Row" localSheetId="4" hidden="1">#REF!</definedName>
    <definedName name="XRefCopy43Row" hidden="1">#REF!</definedName>
    <definedName name="XRefCopy44" localSheetId="2" hidden="1">#REF!</definedName>
    <definedName name="XRefCopy44" localSheetId="4" hidden="1">#REF!</definedName>
    <definedName name="XRefCopy44" hidden="1">#REF!</definedName>
    <definedName name="XRefCopy44Row" localSheetId="2" hidden="1">#REF!</definedName>
    <definedName name="XRefCopy44Row" localSheetId="4" hidden="1">#REF!</definedName>
    <definedName name="XRefCopy44Row" hidden="1">#REF!</definedName>
    <definedName name="XRefCopy45" localSheetId="2" hidden="1">#REF!</definedName>
    <definedName name="XRefCopy45" localSheetId="4" hidden="1">#REF!</definedName>
    <definedName name="XRefCopy45" hidden="1">#REF!</definedName>
    <definedName name="XRefCopy45Row" localSheetId="2" hidden="1">#REF!</definedName>
    <definedName name="XRefCopy45Row" localSheetId="4" hidden="1">#REF!</definedName>
    <definedName name="XRefCopy45Row" hidden="1">#REF!</definedName>
    <definedName name="XRefCopy46" localSheetId="2" hidden="1">#REF!</definedName>
    <definedName name="XRefCopy46" localSheetId="4" hidden="1">#REF!</definedName>
    <definedName name="XRefCopy46" hidden="1">#REF!</definedName>
    <definedName name="XRefCopy46Row" localSheetId="2" hidden="1">#REF!</definedName>
    <definedName name="XRefCopy46Row" localSheetId="4" hidden="1">#REF!</definedName>
    <definedName name="XRefCopy46Row" hidden="1">#REF!</definedName>
    <definedName name="XRefCopy47" localSheetId="2" hidden="1">#REF!</definedName>
    <definedName name="XRefCopy47" localSheetId="4" hidden="1">#REF!</definedName>
    <definedName name="XRefCopy47" hidden="1">#REF!</definedName>
    <definedName name="XRefCopy47Row" localSheetId="2" hidden="1">#REF!</definedName>
    <definedName name="XRefCopy47Row" localSheetId="4" hidden="1">#REF!</definedName>
    <definedName name="XRefCopy47Row" hidden="1">#REF!</definedName>
    <definedName name="XRefCopy48" localSheetId="2" hidden="1">#REF!</definedName>
    <definedName name="XRefCopy48" localSheetId="4" hidden="1">#REF!</definedName>
    <definedName name="XRefCopy48" hidden="1">#REF!</definedName>
    <definedName name="XRefCopy48Row" localSheetId="2" hidden="1">#REF!</definedName>
    <definedName name="XRefCopy48Row" localSheetId="4" hidden="1">#REF!</definedName>
    <definedName name="XRefCopy48Row" hidden="1">#REF!</definedName>
    <definedName name="XRefCopy49" localSheetId="2" hidden="1">#REF!</definedName>
    <definedName name="XRefCopy49" localSheetId="4" hidden="1">#REF!</definedName>
    <definedName name="XRefCopy49" hidden="1">#REF!</definedName>
    <definedName name="XRefCopy49Row" localSheetId="2" hidden="1">#REF!</definedName>
    <definedName name="XRefCopy49Row" localSheetId="4" hidden="1">#REF!</definedName>
    <definedName name="XRefCopy49Row" hidden="1">#REF!</definedName>
    <definedName name="XRefCopy4Row" hidden="1">#REF!</definedName>
    <definedName name="XRefCopy5" hidden="1">#REF!</definedName>
    <definedName name="XRefCopy50" localSheetId="2" hidden="1">#REF!</definedName>
    <definedName name="XRefCopy50" localSheetId="4" hidden="1">#REF!</definedName>
    <definedName name="XRefCopy50" hidden="1">#REF!</definedName>
    <definedName name="XRefCopy50Row" localSheetId="2" hidden="1">#REF!</definedName>
    <definedName name="XRefCopy50Row" localSheetId="4" hidden="1">#REF!</definedName>
    <definedName name="XRefCopy50Row" hidden="1">#REF!</definedName>
    <definedName name="XRefCopy51" localSheetId="2" hidden="1">#REF!</definedName>
    <definedName name="XRefCopy51" localSheetId="4" hidden="1">#REF!</definedName>
    <definedName name="XRefCopy51" hidden="1">#REF!</definedName>
    <definedName name="XRefCopy51Row" localSheetId="2" hidden="1">#REF!</definedName>
    <definedName name="XRefCopy51Row" localSheetId="4" hidden="1">#REF!</definedName>
    <definedName name="XRefCopy51Row" hidden="1">#REF!</definedName>
    <definedName name="XRefCopy52" localSheetId="2" hidden="1">#REF!</definedName>
    <definedName name="XRefCopy52" localSheetId="4" hidden="1">#REF!</definedName>
    <definedName name="XRefCopy52" hidden="1">#REF!</definedName>
    <definedName name="XRefCopy52Row" localSheetId="2" hidden="1">#REF!</definedName>
    <definedName name="XRefCopy52Row" localSheetId="4"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#REF!</definedName>
    <definedName name="XRefCopy5Row" localSheetId="4" hidden="1">#REF!</definedName>
    <definedName name="XRefCopy5Row" hidden="1">#REF!</definedName>
    <definedName name="XRefCopy6" hidden="1">#REF!</definedName>
    <definedName name="XRefCopy60" localSheetId="2" hidden="1">#REF!</definedName>
    <definedName name="XRefCopy60" localSheetId="4"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#REF!</definedName>
    <definedName name="XRefCopy6Row" localSheetId="4" hidden="1">#REF!</definedName>
    <definedName name="XRefCopy6Row" hidden="1">#REF!</definedName>
    <definedName name="XRefCopy7" hidden="1">#REF!</definedName>
    <definedName name="XRefCopy70" localSheetId="2" hidden="1">#REF!</definedName>
    <definedName name="XRefCopy70" localSheetId="4"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#REF!</definedName>
    <definedName name="XRefCopy8" localSheetId="4" hidden="1">#REF!</definedName>
    <definedName name="XRefCopy8" hidden="1">#REF!</definedName>
    <definedName name="XRefCopy80" localSheetId="2" hidden="1">#REF!</definedName>
    <definedName name="XRefCopy80" localSheetId="4" hidden="1">#REF!</definedName>
    <definedName name="XRefCopy80" hidden="1">#REF!</definedName>
    <definedName name="XRefCopy80Row" localSheetId="2" hidden="1">#REF!</definedName>
    <definedName name="XRefCopy80Row" localSheetId="4" hidden="1">#REF!</definedName>
    <definedName name="XRefCopy80Row" hidden="1">#REF!</definedName>
    <definedName name="XRefCopy81" localSheetId="2" hidden="1">#REF!</definedName>
    <definedName name="XRefCopy81" localSheetId="4" hidden="1">#REF!</definedName>
    <definedName name="XRefCopy81" hidden="1">#REF!</definedName>
    <definedName name="XRefCopy81Row" localSheetId="2" hidden="1">#REF!</definedName>
    <definedName name="XRefCopy81Row" localSheetId="4" hidden="1">#REF!</definedName>
    <definedName name="XRefCopy81Row" hidden="1">#REF!</definedName>
    <definedName name="XRefCopy82" localSheetId="2" hidden="1">#REF!</definedName>
    <definedName name="XRefCopy82" localSheetId="4" hidden="1">#REF!</definedName>
    <definedName name="XRefCopy82" hidden="1">#REF!</definedName>
    <definedName name="XRefCopy82Row" localSheetId="2" hidden="1">#REF!</definedName>
    <definedName name="XRefCopy82Row" localSheetId="4" hidden="1">#REF!</definedName>
    <definedName name="XRefCopy82Row" hidden="1">#REF!</definedName>
    <definedName name="XRefCopy83" localSheetId="2" hidden="1">#REF!</definedName>
    <definedName name="XRefCopy83" localSheetId="4" hidden="1">#REF!</definedName>
    <definedName name="XRefCopy83" hidden="1">#REF!</definedName>
    <definedName name="XRefCopy83Row" localSheetId="2" hidden="1">#REF!</definedName>
    <definedName name="XRefCopy83Row" localSheetId="4" hidden="1">#REF!</definedName>
    <definedName name="XRefCopy83Row" hidden="1">#REF!</definedName>
    <definedName name="XRefCopy84" localSheetId="2" hidden="1">#REF!</definedName>
    <definedName name="XRefCopy84" localSheetId="4" hidden="1">#REF!</definedName>
    <definedName name="XRefCopy84" hidden="1">#REF!</definedName>
    <definedName name="XRefCopy84Row" localSheetId="2" hidden="1">#REF!</definedName>
    <definedName name="XRefCopy84Row" localSheetId="4"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#REF!</definedName>
    <definedName name="XRefCopy9" localSheetId="4" hidden="1">#REF!</definedName>
    <definedName name="XRefCopy9" hidden="1">#REF!</definedName>
    <definedName name="XRefCopy90" localSheetId="2" hidden="1">#REF!</definedName>
    <definedName name="XRefCopy90" localSheetId="4"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CopyRangeCount_1" hidden="1">2</definedName>
    <definedName name="XRefPaste1" localSheetId="2" hidden="1">#REF!</definedName>
    <definedName name="XRefPaste1" localSheetId="4"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#REF!</definedName>
    <definedName name="XRefPaste13" localSheetId="4" hidden="1">#REF!</definedName>
    <definedName name="XRefPaste13" hidden="1">#REF!</definedName>
    <definedName name="XRefPaste130" localSheetId="2" hidden="1">#REF!</definedName>
    <definedName name="XRefPaste130" localSheetId="4"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#REF!</definedName>
    <definedName name="XRefPaste14" localSheetId="4" hidden="1">#REF!</definedName>
    <definedName name="XRefPaste14" hidden="1">#REF!</definedName>
    <definedName name="XRefPaste140" localSheetId="2" hidden="1">#REF!</definedName>
    <definedName name="XRefPaste140" localSheetId="4"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#REF!</definedName>
    <definedName name="XRefPaste16Row" localSheetId="4" hidden="1">#REF!</definedName>
    <definedName name="XRefPaste16Row" hidden="1">#REF!</definedName>
    <definedName name="XRefPaste17" localSheetId="2" hidden="1">#REF!</definedName>
    <definedName name="XRefPaste17" localSheetId="4"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#REF!</definedName>
    <definedName name="XRefPaste20" localSheetId="2" hidden="1">#REF!</definedName>
    <definedName name="XRefPaste20" localSheetId="4" hidden="1">#REF!</definedName>
    <definedName name="XRefPaste20" hidden="1">#REF!</definedName>
    <definedName name="XRefPaste20Row" localSheetId="2" hidden="1">#REF!</definedName>
    <definedName name="XRefPaste20Row" localSheetId="4" hidden="1">#REF!</definedName>
    <definedName name="XRefPaste20Row" hidden="1">#REF!</definedName>
    <definedName name="XRefPaste21" localSheetId="2" hidden="1">#REF!</definedName>
    <definedName name="XRefPaste21" localSheetId="4"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#REF!</definedName>
    <definedName name="XRefPaste22Row" localSheetId="4" hidden="1">#REF!</definedName>
    <definedName name="XRefPaste22Row" hidden="1">#REF!</definedName>
    <definedName name="XRefPaste23" localSheetId="2" hidden="1">#REF!</definedName>
    <definedName name="XRefPaste23" localSheetId="4" hidden="1">#REF!</definedName>
    <definedName name="XRefPaste23" hidden="1">#REF!</definedName>
    <definedName name="XRefPaste23Row" localSheetId="2" hidden="1">#REF!</definedName>
    <definedName name="XRefPaste23Row" localSheetId="4" hidden="1">#REF!</definedName>
    <definedName name="XRefPaste23Row" hidden="1">#REF!</definedName>
    <definedName name="XRefPaste24" localSheetId="2" hidden="1">#REF!</definedName>
    <definedName name="XRefPaste24" localSheetId="4"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#REF!</definedName>
    <definedName name="XRefPaste30" localSheetId="2" hidden="1">#REF!</definedName>
    <definedName name="XRefPaste30" localSheetId="4" hidden="1">#REF!</definedName>
    <definedName name="XRefPaste30" hidden="1">#REF!</definedName>
    <definedName name="XRefPaste30Row" localSheetId="2" hidden="1">#REF!</definedName>
    <definedName name="XRefPaste30Row" localSheetId="4" hidden="1">#REF!</definedName>
    <definedName name="XRefPaste30Row" hidden="1">#REF!</definedName>
    <definedName name="XRefPaste31" localSheetId="2" hidden="1">#REF!</definedName>
    <definedName name="XRefPaste31" localSheetId="4" hidden="1">#REF!</definedName>
    <definedName name="XRefPaste31" hidden="1">#REF!</definedName>
    <definedName name="XRefPaste31Row" localSheetId="2" hidden="1">#REF!</definedName>
    <definedName name="XRefPaste31Row" localSheetId="4" hidden="1">#REF!</definedName>
    <definedName name="XRefPaste31Row" hidden="1">#REF!</definedName>
    <definedName name="XRefPaste32" localSheetId="2" hidden="1">#REF!</definedName>
    <definedName name="XRefPaste32" localSheetId="4"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#REF!</definedName>
    <definedName name="XRefPaste3Row" localSheetId="4" hidden="1">#REF!</definedName>
    <definedName name="XRefPaste3Row" hidden="1">#REF!</definedName>
    <definedName name="XRefPaste4" localSheetId="2" hidden="1">#REF!</definedName>
    <definedName name="XRefPaste4" localSheetId="4" hidden="1">#REF!</definedName>
    <definedName name="XRefPaste4" hidden="1">#REF!</definedName>
    <definedName name="XRefPaste40" localSheetId="2" hidden="1">#REF!</definedName>
    <definedName name="XRefPaste40" localSheetId="4"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#REF!</definedName>
    <definedName name="XRefPaste5" localSheetId="4" hidden="1">#REF!</definedName>
    <definedName name="XRefPaste5" hidden="1">#REF!</definedName>
    <definedName name="XRefPaste50" localSheetId="2" hidden="1">#REF!</definedName>
    <definedName name="XRefPaste50" localSheetId="4"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#REF!</definedName>
    <definedName name="XRefPaste6" localSheetId="4" hidden="1">#REF!</definedName>
    <definedName name="XRefPaste6" hidden="1">#REF!</definedName>
    <definedName name="XRefPaste60" localSheetId="2" hidden="1">#REF!</definedName>
    <definedName name="XRefPaste60" localSheetId="4"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RefPasteRangeCount_1"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 localSheetId="2">#REF!</definedName>
    <definedName name="xx" localSheetId="4">#REF!</definedName>
    <definedName name="xx">#REF!</definedName>
    <definedName name="xxx">#REF!</definedName>
    <definedName name="XXXX">#REF!</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#REF!</definedName>
    <definedName name="Y_">#REF!</definedName>
    <definedName name="Year_Days">#REF!</definedName>
    <definedName name="YearStart1">#REF!</definedName>
    <definedName name="YearStart2">#REF!</definedName>
    <definedName name="YearStart3">#REF!</definedName>
    <definedName name="YearStart4">#REF!</definedName>
    <definedName name="YearStart5">#REF!</definedName>
    <definedName name="YearStart6">#REF!</definedName>
    <definedName name="YearStart7">#REF!</definedName>
    <definedName name="YESNO">#REF!</definedName>
    <definedName name="YESNO1">#REF!</definedName>
    <definedName name="YesNoCommentsRange">#REF!</definedName>
    <definedName name="YesNoRange">#REF!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mye2">#REF!</definedName>
    <definedName name="yrg" hidden="1">{#N/A,#N/A,FALSE,"Aging Summary";#N/A,#N/A,FALSE,"Ratio Analysis";#N/A,#N/A,FALSE,"Test 120 Day Accts";#N/A,#N/A,FALSE,"Tickmarks"}</definedName>
    <definedName name="yrrt"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#REF!</definedName>
    <definedName name="YTD_ACT">#REF!</definedName>
    <definedName name="YTD_Days">#REF!</definedName>
    <definedName name="YTD_DT">#REF!</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#REF!</definedName>
    <definedName name="YUI" hidden="1">{#N/A,#N/A,FALSE,"Aging Summary";#N/A,#N/A,FALSE,"Ratio Analysis";#N/A,#N/A,FALSE,"Test 120 Day Accts";#N/A,#N/A,FALSE,"Tickmarks"}</definedName>
    <definedName name="yui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#REF!</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 hidden="1">{#N/A,#N/A,TRUE,"B'Sheet";#N/A,#N/A,TRUE,"Scedule A01a";#N/A,#N/A,TRUE,"Schedule A01b";#N/A,#N/A,TRUE,"Schedule A02";#N/A,#N/A,TRUE,"Schedule A03";#N/A,#N/A,TRUE,"Schedule A04";#N/A,#N/A,TRUE,"Schedule A05";#N/A,#N/A,TRUE,"Schedule A06";#N/A,#N/A,TRUE,"Schedule A07";#N/A,#N/A,TRUE,"Schedule A08"}</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a">#REF!</definedName>
    <definedName name="ZA_" localSheetId="2">#REF!</definedName>
    <definedName name="ZA_" localSheetId="4">#REF!</definedName>
    <definedName name="ZA_">#REF!</definedName>
    <definedName name="ZB_" localSheetId="2">#REF!</definedName>
    <definedName name="ZB_" localSheetId="4">#REF!</definedName>
    <definedName name="ZB_">#REF!</definedName>
    <definedName name="ZC_" localSheetId="2">#REF!</definedName>
    <definedName name="ZC_" localSheetId="4">#REF!</definedName>
    <definedName name="ZC_">#REF!</definedName>
    <definedName name="zçzç" hidden="1">{#N/A,#N/A,FALSE,"Aging Summary";#N/A,#N/A,FALSE,"Ratio Analysis";#N/A,#N/A,FALSE,"Test 120 Day Accts";#N/A,#N/A,FALSE,"Tickmarks"}</definedName>
    <definedName name="zd">#REF!</definedName>
    <definedName name="ZD_" localSheetId="2">#REF!</definedName>
    <definedName name="ZD_" localSheetId="4">#REF!</definedName>
    <definedName name="ZD_">#REF!</definedName>
    <definedName name="zdfd" localSheetId="2" hidden="1">#REF!</definedName>
    <definedName name="zdfd" localSheetId="4" hidden="1">#REF!</definedName>
    <definedName name="zdfd" hidden="1">#REF!</definedName>
    <definedName name="ze">#REF!</definedName>
    <definedName name="ZE_" localSheetId="2">#REF!</definedName>
    <definedName name="ZE_" localSheetId="4">#REF!</definedName>
    <definedName name="ZE_">#REF!</definedName>
    <definedName name="ZF_" localSheetId="2">#REF!</definedName>
    <definedName name="ZF_" localSheetId="4">#REF!</definedName>
    <definedName name="ZF_">#REF!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 localSheetId="2">#REF!</definedName>
    <definedName name="ZG_" localSheetId="4">#REF!</definedName>
    <definedName name="ZG_">#REF!</definedName>
    <definedName name="ZGÚPL_fixed_assets_disposal">#REF!</definedName>
    <definedName name="ZH_" localSheetId="2">#REF!</definedName>
    <definedName name="ZH_" localSheetId="4">#REF!</definedName>
    <definedName name="ZH_">#REF!</definedName>
    <definedName name="ZI_" localSheetId="2">#REF!</definedName>
    <definedName name="ZI_" localSheetId="4">#REF!</definedName>
    <definedName name="ZI_">#REF!</definedName>
    <definedName name="ZK_" localSheetId="2">#REF!</definedName>
    <definedName name="ZK_" localSheetId="4">#REF!</definedName>
    <definedName name="ZK_">#REF!</definedName>
    <definedName name="ZL_" localSheetId="2">#REF!</definedName>
    <definedName name="ZL_" localSheetId="4">#REF!</definedName>
    <definedName name="ZL_">#REF!</definedName>
    <definedName name="ZM_">#REF!</definedName>
    <definedName name="zo">#REF!</definedName>
    <definedName name="zq">#REF!</definedName>
    <definedName name="zr">#REF!</definedName>
    <definedName name="zrhdf" hidden="1">{#N/A,#N/A,FALSE,"Aging Summary";#N/A,#N/A,FALSE,"Ratio Analysis";#N/A,#N/A,FALSE,"Test 120 Day Accts";#N/A,#N/A,FALSE,"Tickmarks"}</definedName>
    <definedName name="zt">#REF!</definedName>
    <definedName name="ZUCOSOS">#REF!</definedName>
    <definedName name="zw">#REF!</definedName>
    <definedName name="ZZ">#REF!</definedName>
    <definedName name="ZZZ" hidden="1">{#N/A,#N/A,FALSE,"Aging Summary";#N/A,#N/A,FALSE,"Ratio Analysis";#N/A,#N/A,FALSE,"Test 120 Day Accts";#N/A,#N/A,FALSE,"Tickmarks"}</definedName>
    <definedName name="zzzzz"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#REF!</definedName>
    <definedName name="净_利_润94">#REF!</definedName>
    <definedName name="净_利_润95">#REF!</definedName>
    <definedName name="净资产合计93期初">#REF!</definedName>
    <definedName name="净资产合计93期末">#REF!</definedName>
    <definedName name="净资产合计94期初">#REF!</definedName>
    <definedName name="净资产合计94期末">#REF!</definedName>
    <definedName name="净资产合计95期初">#REF!</definedName>
    <definedName name="净资产合计95期末">#REF!</definedName>
    <definedName name="利_润_总_额93">#REF!</definedName>
    <definedName name="利_润_总_额94">#REF!</definedName>
    <definedName name="利_润_总_额95">#REF!</definedName>
    <definedName name="功过观">#REF!</definedName>
    <definedName name="固定资产">#REF!</definedName>
    <definedName name="固定资产一">#REF!</definedName>
    <definedName name="在产品明细">#REF!</definedName>
    <definedName name="存货93期初">#REF!</definedName>
    <definedName name="存货93期末">#REF!</definedName>
    <definedName name="存货94期初">#REF!</definedName>
    <definedName name="存货94期末">#REF!</definedName>
    <definedName name="存货95期初">#REF!</definedName>
    <definedName name="存货95期末">#REF!</definedName>
    <definedName name="应付帐款科目余额表">#REF!</definedName>
    <definedName name="应收帐款">#REF!</definedName>
    <definedName name="应收帐款93期初">#REF!</definedName>
    <definedName name="应收帐款93期末">#REF!</definedName>
    <definedName name="应收帐款94期初">#REF!</definedName>
    <definedName name="应收帐款94期末">#REF!</definedName>
    <definedName name="应收帐款95期初">#REF!</definedName>
    <definedName name="应收帐款95期末">#REF!</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#REF!</definedName>
    <definedName name="流_动_资_产94">#REF!</definedName>
    <definedName name="流_动_资_产95">#REF!</definedName>
    <definedName name="流动负债93期末">#REF!</definedName>
    <definedName name="流动负债94期末">#REF!</definedName>
    <definedName name="流动负债95期末">#REF!</definedName>
    <definedName name="物料收发汇总表">#REF!</definedName>
    <definedName name="科目余额表">#REF!</definedName>
    <definedName name="累计折旧">#REF!</definedName>
    <definedName name="订单产品信息">#REF!</definedName>
    <definedName name="负债合计93期末">#REF!</definedName>
    <definedName name="负债合计94期末">#REF!</definedName>
    <definedName name="负债合计95期末">#REF!</definedName>
    <definedName name="质押贷款">#REF!</definedName>
    <definedName name="资产">#REF!</definedName>
    <definedName name="资产合计93期初">#REF!</definedName>
    <definedName name="资产合计93期末">#REF!</definedName>
    <definedName name="资产合计94期初">#REF!</definedName>
    <definedName name="资产合计94期末">#REF!</definedName>
    <definedName name="资产合计95期初">#REF!</definedName>
    <definedName name="资产合计95期末">#REF!</definedName>
    <definedName name="速_动_资_产93">#REF!</definedName>
    <definedName name="速_动_资_产94">#REF!</definedName>
    <definedName name="速_动_资_产95">#REF!</definedName>
  </definedNames>
  <calcPr calcId="191029" calcMode="manual"/>
</workbook>
</file>

<file path=xl/calcChain.xml><?xml version="1.0" encoding="utf-8"?>
<calcChain xmlns="http://schemas.openxmlformats.org/spreadsheetml/2006/main">
  <c r="D12" i="10" l="1"/>
  <c r="F266" i="33"/>
  <c r="E267" i="33"/>
  <c r="C267" i="33"/>
  <c r="F264" i="33"/>
  <c r="E378" i="33"/>
  <c r="E372" i="33"/>
  <c r="D372" i="33"/>
  <c r="F96" i="33"/>
  <c r="G96" i="33" s="1"/>
  <c r="C128" i="33"/>
  <c r="D128" i="33"/>
  <c r="D279" i="33"/>
  <c r="C279" i="33"/>
  <c r="D305" i="33"/>
  <c r="D376" i="33"/>
  <c r="D375" i="33"/>
  <c r="D378" i="33" s="1"/>
  <c r="C328" i="33" l="1"/>
  <c r="C26" i="15"/>
  <c r="C174" i="33"/>
  <c r="D174" i="33"/>
  <c r="C26" i="10"/>
  <c r="D88" i="5" l="1"/>
  <c r="G59" i="15"/>
  <c r="F59" i="15"/>
  <c r="G26" i="15"/>
  <c r="D33" i="15"/>
  <c r="F54" i="15"/>
  <c r="G50" i="15"/>
  <c r="F50" i="15"/>
  <c r="G42" i="15"/>
  <c r="F42" i="15"/>
  <c r="F33" i="15"/>
  <c r="F26" i="15"/>
  <c r="C50" i="15"/>
  <c r="C47" i="15"/>
  <c r="C42" i="15"/>
  <c r="C33" i="15"/>
  <c r="C16" i="15"/>
  <c r="G54" i="15"/>
  <c r="D47" i="15"/>
  <c r="D16" i="15" l="1"/>
  <c r="D249" i="33"/>
  <c r="C249" i="33"/>
  <c r="M226" i="33" l="1"/>
  <c r="C18" i="10"/>
  <c r="C34" i="10" l="1"/>
  <c r="D34" i="10"/>
  <c r="C36" i="10" l="1"/>
  <c r="D91" i="5"/>
  <c r="G189" i="33"/>
  <c r="H197" i="33" s="1"/>
  <c r="D188" i="33"/>
  <c r="C188" i="33"/>
  <c r="D161" i="33" l="1"/>
  <c r="F98" i="33" l="1"/>
  <c r="F95" i="33"/>
  <c r="G95" i="33" s="1"/>
  <c r="J24" i="8"/>
  <c r="H24" i="8"/>
  <c r="E24" i="8"/>
  <c r="C315" i="33" l="1"/>
  <c r="D12" i="5"/>
  <c r="D87" i="5"/>
  <c r="D71" i="5"/>
  <c r="C298" i="33" s="1"/>
  <c r="D63" i="5"/>
  <c r="D58" i="5"/>
  <c r="D54" i="5"/>
  <c r="C290" i="33" s="1"/>
  <c r="D46" i="5"/>
  <c r="D29" i="5"/>
  <c r="D22" i="5" s="1"/>
  <c r="D113" i="33"/>
  <c r="F113" i="33"/>
  <c r="D83" i="5"/>
  <c r="F16" i="15"/>
  <c r="C60" i="15"/>
  <c r="F263" i="33"/>
  <c r="F262" i="33"/>
  <c r="F261" i="33"/>
  <c r="C225" i="33"/>
  <c r="M225" i="33" s="1"/>
  <c r="C242" i="33"/>
  <c r="M242" i="33" s="1"/>
  <c r="F196" i="33"/>
  <c r="E196" i="33"/>
  <c r="D196" i="33"/>
  <c r="G195" i="33"/>
  <c r="G194" i="33"/>
  <c r="G193" i="33"/>
  <c r="C211" i="33"/>
  <c r="D45" i="5" l="1"/>
  <c r="M279" i="33"/>
  <c r="M211" i="33"/>
  <c r="G196" i="33"/>
  <c r="C289" i="33"/>
  <c r="C74" i="37" l="1"/>
  <c r="C72" i="37"/>
  <c r="C66" i="37"/>
  <c r="D328" i="33"/>
  <c r="D315" i="33"/>
  <c r="N279" i="33"/>
  <c r="D211" i="33"/>
  <c r="D26" i="10"/>
  <c r="D18" i="10"/>
  <c r="E88" i="5"/>
  <c r="E87" i="5" s="1"/>
  <c r="E83" i="5"/>
  <c r="E91" i="5"/>
  <c r="E45" i="5"/>
  <c r="N305" i="33" s="1"/>
  <c r="E22" i="5"/>
  <c r="D36" i="10" l="1"/>
  <c r="D39" i="10" s="1"/>
  <c r="F102" i="33"/>
  <c r="B8" i="10"/>
  <c r="B8" i="8" s="1"/>
  <c r="B8" i="33" s="1"/>
  <c r="C12" i="10"/>
  <c r="C67" i="15"/>
  <c r="F67" i="15" s="1"/>
  <c r="C38" i="10" l="1"/>
  <c r="C39" i="10" s="1"/>
  <c r="E39" i="10" s="1"/>
  <c r="F39" i="10"/>
  <c r="H102" i="33"/>
  <c r="C68" i="15" l="1"/>
  <c r="F68" i="15" s="1"/>
  <c r="C301" i="33"/>
  <c r="C297" i="33"/>
  <c r="C296" i="33"/>
  <c r="C295" i="33"/>
  <c r="C294" i="33"/>
  <c r="C293" i="33"/>
  <c r="C292" i="33"/>
  <c r="C291" i="33"/>
  <c r="C305" i="33" l="1"/>
  <c r="M305" i="33"/>
  <c r="C69" i="15"/>
  <c r="B196" i="33" l="1"/>
  <c r="F69" i="15"/>
  <c r="E161" i="33" l="1"/>
  <c r="G102" i="33" l="1"/>
  <c r="G98" i="33"/>
  <c r="J25" i="8" l="1"/>
  <c r="M243" i="33" l="1"/>
  <c r="D265" i="33" l="1"/>
  <c r="D267" i="33" s="1"/>
  <c r="F265" i="33" l="1"/>
  <c r="F267" i="33" s="1"/>
  <c r="H98" i="33"/>
  <c r="H95" i="33"/>
  <c r="K16" i="8" l="1"/>
  <c r="L16" i="8" l="1"/>
  <c r="L24" i="8" s="1"/>
  <c r="K24" i="8"/>
  <c r="G12" i="15"/>
  <c r="E374" i="33" l="1"/>
  <c r="N174" i="33" l="1"/>
  <c r="D242" i="33" l="1"/>
  <c r="G16" i="15"/>
  <c r="H103" i="33" l="1"/>
  <c r="F103" i="33"/>
  <c r="E103" i="33" s="1"/>
  <c r="E48" i="35" l="1"/>
  <c r="G47" i="35"/>
  <c r="G46" i="35"/>
  <c r="G48" i="35" l="1"/>
  <c r="H47" i="35" s="1"/>
  <c r="H46" i="35" l="1"/>
  <c r="D24" i="8"/>
  <c r="B194" i="33" l="1"/>
  <c r="B195" i="33"/>
  <c r="B193" i="33"/>
  <c r="D225" i="33"/>
  <c r="C196" i="33"/>
  <c r="E25" i="8" l="1"/>
  <c r="D25" i="8"/>
  <c r="C321" i="33" l="1"/>
  <c r="G186" i="33" l="1"/>
  <c r="H194" i="33" s="1"/>
  <c r="G187" i="33"/>
  <c r="H195" i="33" s="1"/>
  <c r="G185" i="33"/>
  <c r="H193" i="33" s="1"/>
  <c r="B197" i="33"/>
  <c r="B212" i="33" s="1"/>
  <c r="B226" i="33" s="1"/>
  <c r="B243" i="33" s="1"/>
  <c r="B211" i="33"/>
  <c r="F188" i="33"/>
  <c r="H196" i="33" l="1"/>
  <c r="D123" i="33"/>
  <c r="D130" i="33" s="1"/>
  <c r="C123" i="33"/>
  <c r="C130" i="33" l="1"/>
  <c r="M131" i="33" s="1"/>
  <c r="C24" i="8"/>
  <c r="D40" i="5"/>
  <c r="D33" i="5"/>
  <c r="D19" i="5"/>
  <c r="D15" i="5"/>
  <c r="D13" i="5" s="1"/>
  <c r="E40" i="5"/>
  <c r="E33" i="5"/>
  <c r="E19" i="5"/>
  <c r="E15" i="5"/>
  <c r="E13" i="5" s="1"/>
  <c r="B101" i="5"/>
  <c r="B41" i="10" s="1"/>
  <c r="B27" i="8" s="1"/>
  <c r="L25" i="8"/>
  <c r="K25" i="8"/>
  <c r="I25" i="8"/>
  <c r="H25" i="8"/>
  <c r="G25" i="8"/>
  <c r="F25" i="8"/>
  <c r="C25" i="8"/>
  <c r="G34" i="15"/>
  <c r="G33" i="15" s="1"/>
  <c r="G69" i="15"/>
  <c r="D69" i="15"/>
  <c r="D60" i="15"/>
  <c r="C54" i="15"/>
  <c r="C64" i="15" s="1"/>
  <c r="D54" i="15"/>
  <c r="D42" i="15"/>
  <c r="D50" i="15"/>
  <c r="M212" i="33"/>
  <c r="G21" i="15"/>
  <c r="G38" i="15" s="1"/>
  <c r="G60" i="15" s="1"/>
  <c r="F21" i="15"/>
  <c r="F38" i="15" s="1"/>
  <c r="F60" i="15" s="1"/>
  <c r="F65" i="15" s="1"/>
  <c r="D26" i="15"/>
  <c r="D21" i="15"/>
  <c r="C21" i="15"/>
  <c r="C38" i="15" s="1"/>
  <c r="D67" i="15"/>
  <c r="G67" i="15" s="1"/>
  <c r="D38" i="15" l="1"/>
  <c r="D64" i="15"/>
  <c r="D65" i="15" s="1"/>
  <c r="D38" i="5"/>
  <c r="D81" i="5" s="1"/>
  <c r="D95" i="5" s="1"/>
  <c r="D99" i="5" s="1"/>
  <c r="E38" i="5"/>
  <c r="E81" i="5" s="1"/>
  <c r="E95" i="5" s="1"/>
  <c r="E99" i="5" s="1"/>
  <c r="N131" i="33"/>
  <c r="C65" i="15"/>
  <c r="I65" i="15" s="1"/>
  <c r="N25" i="8"/>
  <c r="G64" i="15" s="1"/>
  <c r="G65" i="15" s="1"/>
  <c r="F24" i="8"/>
  <c r="G24" i="8"/>
  <c r="F48" i="35"/>
  <c r="P25" i="8" l="1"/>
  <c r="I24" i="8"/>
  <c r="M24" i="8" s="1"/>
  <c r="P24" i="8" l="1"/>
  <c r="J65" i="15"/>
  <c r="E188" i="33" l="1"/>
  <c r="G188" i="33" s="1"/>
  <c r="B225" i="33" l="1"/>
  <c r="B242" i="33" s="1"/>
  <c r="E305" i="33"/>
  <c r="F305" i="33"/>
  <c r="I197" i="33"/>
  <c r="E211" i="33" l="1"/>
  <c r="I196" i="33"/>
  <c r="D41" i="10" l="1"/>
  <c r="G267" i="33" l="1"/>
</calcChain>
</file>

<file path=xl/sharedStrings.xml><?xml version="1.0" encoding="utf-8"?>
<sst xmlns="http://schemas.openxmlformats.org/spreadsheetml/2006/main" count="673" uniqueCount="550">
  <si>
    <t>Caja</t>
  </si>
  <si>
    <t>USD</t>
  </si>
  <si>
    <t>Deudores por intermediación</t>
  </si>
  <si>
    <t>Intereses a cobrar por inversiones temporarias</t>
  </si>
  <si>
    <t>Partes relacionadas</t>
  </si>
  <si>
    <t>Provisiones</t>
  </si>
  <si>
    <t>Ingresos por venta de cartera propia</t>
  </si>
  <si>
    <t>Sueldos y cargas sociales</t>
  </si>
  <si>
    <t>Gastos generales</t>
  </si>
  <si>
    <t>Honorarios profesionales</t>
  </si>
  <si>
    <t>Alquileres</t>
  </si>
  <si>
    <t>Seguros</t>
  </si>
  <si>
    <t>Aranceles por negociación Bolsa de Valores</t>
  </si>
  <si>
    <t>Publicidad y propaganda</t>
  </si>
  <si>
    <t>Otros gastos operativos</t>
  </si>
  <si>
    <t>IMPUESTO A LA RENTA</t>
  </si>
  <si>
    <t>Gastos por comisiones y servicios</t>
  </si>
  <si>
    <t>Total</t>
  </si>
  <si>
    <t>ACTIVO</t>
  </si>
  <si>
    <t>PASIVO</t>
  </si>
  <si>
    <t>ACTIVO CORRIENTE</t>
  </si>
  <si>
    <t>PASIVO CORRIENTE</t>
  </si>
  <si>
    <t>Bancos</t>
  </si>
  <si>
    <t>Títulos de renta fija</t>
  </si>
  <si>
    <t>Cuentas por cobrar a Personas y Empresas relacionadas</t>
  </si>
  <si>
    <t>Aportes y retenciones a pagar</t>
  </si>
  <si>
    <t>TOTAL ACTIVO CORRIENTE</t>
  </si>
  <si>
    <t>TOTAL PASIVO CORRIENTE</t>
  </si>
  <si>
    <t>ACTIVO NO CORRIENTE</t>
  </si>
  <si>
    <t>Títulos de renta fija permanente</t>
  </si>
  <si>
    <t>(Depreciaciones acumuladas)</t>
  </si>
  <si>
    <t>TOTAL ACTIVO NO CORRIENTE</t>
  </si>
  <si>
    <t>TOTAL PATRIMONIO NETO (Según el Estado de Variación del Patrimonio Neto)</t>
  </si>
  <si>
    <t>TOTAL ACTIVO</t>
  </si>
  <si>
    <t>TOTAL PASIVO Y PATRIMONIO NETO</t>
  </si>
  <si>
    <t>TOTAL CUENTAS DE ORDEN DEUDORAS</t>
  </si>
  <si>
    <t>TOTAL CUENTAS DE ORDEN ACREEDORAS</t>
  </si>
  <si>
    <t>Ingresos por intereses de cartera propia</t>
  </si>
  <si>
    <t xml:space="preserve">GASTOS OPERATIVOS </t>
  </si>
  <si>
    <t>RESULTADO OPERATIVO BRUTO</t>
  </si>
  <si>
    <t xml:space="preserve">GASTOS DE COMERCIALIZACIÓN </t>
  </si>
  <si>
    <t>Folletos e impresos</t>
  </si>
  <si>
    <t>Papelería, impresos y útiles de oficina</t>
  </si>
  <si>
    <t>Impuestos, tasas y contribuciones</t>
  </si>
  <si>
    <t>RESULTADO OPERATIVO NETO</t>
  </si>
  <si>
    <t>RESULTADO DEL EJERCICIO</t>
  </si>
  <si>
    <t>Patrimonio neto</t>
  </si>
  <si>
    <t>Documentos y cuentas por pagar</t>
  </si>
  <si>
    <t>Resultado del ejercicio</t>
  </si>
  <si>
    <t>Movimientos</t>
  </si>
  <si>
    <t>Superavit por revaluación de acciones</t>
  </si>
  <si>
    <t>Superávit por revaluación de acciones</t>
  </si>
  <si>
    <t>Integración de capital</t>
  </si>
  <si>
    <t>Efectivo pagado a empleados</t>
  </si>
  <si>
    <t>Compra de Propiedad, planta y Equipo</t>
  </si>
  <si>
    <t>Adquisición de Licencia Informática</t>
  </si>
  <si>
    <t>Aportes para futura integración de acciones</t>
  </si>
  <si>
    <t>Efectivo neto en actividades de financiamiento</t>
  </si>
  <si>
    <t>Aumento (o disminución) neto de efectivo y sus equivalentes</t>
  </si>
  <si>
    <t>Totales</t>
  </si>
  <si>
    <t>Intereses pagados</t>
  </si>
  <si>
    <t>Dividendos pagados</t>
  </si>
  <si>
    <t>Bienes de uso</t>
  </si>
  <si>
    <t>Diferencia de cambio</t>
  </si>
  <si>
    <t>Intereses cobrados</t>
  </si>
  <si>
    <t>Intereses (pagados)</t>
  </si>
  <si>
    <t>Otros</t>
  </si>
  <si>
    <t xml:space="preserve">Retenciones de impuestos </t>
  </si>
  <si>
    <t>Ingresos por asesoría financiera</t>
  </si>
  <si>
    <t>Otros ingresos</t>
  </si>
  <si>
    <t>Otros egresos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</si>
  <si>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</si>
  <si>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</si>
  <si>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</si>
  <si>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</si>
  <si>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</si>
  <si>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</si>
  <si>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</si>
  <si>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</si>
  <si>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</si>
  <si>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</si>
  <si>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</si>
  <si>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</si>
  <si>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</si>
  <si>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</si>
  <si>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</si>
  <si>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</si>
  <si>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Capital integrado</t>
  </si>
  <si>
    <t>Resultados acumulados</t>
  </si>
  <si>
    <t>Préstamos y otras deudas (pagados), obtenidos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</si>
  <si>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</si>
  <si>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</si>
  <si>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</si>
  <si>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</si>
  <si>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</si>
  <si>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</si>
  <si>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</si>
  <si>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</si>
  <si>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Moneda</t>
  </si>
  <si>
    <t>Acreedores Varios</t>
  </si>
  <si>
    <t>Fondos netos de terceros</t>
  </si>
  <si>
    <t>Caja moneda local</t>
  </si>
  <si>
    <t>Sub total caja</t>
  </si>
  <si>
    <t>Bancos moneda local</t>
  </si>
  <si>
    <t>Altas</t>
  </si>
  <si>
    <t>Bajas</t>
  </si>
  <si>
    <t>Saldo inicial</t>
  </si>
  <si>
    <t>Saldo al cierre</t>
  </si>
  <si>
    <t>Valor neto</t>
  </si>
  <si>
    <t>Otros Activos</t>
  </si>
  <si>
    <t>Aportes no capitalizados</t>
  </si>
  <si>
    <t>Resultado del período</t>
  </si>
  <si>
    <t>Otros gastos de comercialización</t>
  </si>
  <si>
    <t>Monto ajustado</t>
  </si>
  <si>
    <t>Ejercicio anterior</t>
  </si>
  <si>
    <t>Descripción</t>
  </si>
  <si>
    <t>Honorarios a pagar</t>
  </si>
  <si>
    <t>Ganancia por valuación de activos monetarios en ME</t>
  </si>
  <si>
    <t>Pérdida por valuación de activos monetarios en ME</t>
  </si>
  <si>
    <t>Ganancia por valuación de pasivos monetarios en ME</t>
  </si>
  <si>
    <t>Pérdida por valuación de pasivos monetarios en ME</t>
  </si>
  <si>
    <t>Disponibilidades  (Nota 5.d)</t>
  </si>
  <si>
    <t>Inversiones temporarias  (Nota 5.e)</t>
  </si>
  <si>
    <t>Créditos (Nota 5.f)</t>
  </si>
  <si>
    <t>Bienes de uso  (Nota 5.g)</t>
  </si>
  <si>
    <t>Remuneración personal superior - Honorarios</t>
  </si>
  <si>
    <t>(En guaraníes)</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</si>
  <si>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</si>
  <si>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</si>
  <si>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</si>
  <si>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</si>
  <si>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</si>
  <si>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</si>
  <si>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</si>
  <si>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</si>
  <si>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</si>
  <si>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</si>
  <si>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</si>
  <si>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</si>
  <si>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</si>
  <si>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</si>
  <si>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Sub total bancos</t>
  </si>
  <si>
    <t>Otras instituciones</t>
  </si>
  <si>
    <t>Auditor Interno</t>
  </si>
  <si>
    <t xml:space="preserve"> (En guaraníes)</t>
  </si>
  <si>
    <t>-</t>
  </si>
  <si>
    <t>A continuación se resumen las políticas de contabilidad más significativas aplicadas por la Sociedad:</t>
  </si>
  <si>
    <t>- Acción de la Bolsa de Valores</t>
  </si>
  <si>
    <t>El siguiente es el detalle de las principales cotizaciones de las monedas extranjeras operadas por la Sociedad a la fecha de balance:</t>
  </si>
  <si>
    <t>Dólar estadounidense</t>
  </si>
  <si>
    <t>Tipo de cambio para activos</t>
  </si>
  <si>
    <t>Tipo de cambio para pasivos</t>
  </si>
  <si>
    <t>Detalle</t>
  </si>
  <si>
    <t xml:space="preserve"> Saldo en Moneda Extranjera </t>
  </si>
  <si>
    <t>El rubro de disponibilidades se compone de la siguiente manera:</t>
  </si>
  <si>
    <t>El detalle de las inversiones permanentes es el siguiente:</t>
  </si>
  <si>
    <t>Acción de la Bolsa de Valores</t>
  </si>
  <si>
    <t>Cantidad</t>
  </si>
  <si>
    <t>Valor Nominal</t>
  </si>
  <si>
    <t>Valor libro de la acción</t>
  </si>
  <si>
    <t>Valor último remate</t>
  </si>
  <si>
    <t>El movimiento de los bienes de uso en cada ejercicio ha sido el siguiente:</t>
  </si>
  <si>
    <t>Los otros activos corrientes están compuestos de la siguiente manera:</t>
  </si>
  <si>
    <t xml:space="preserve"> Corto plazo </t>
  </si>
  <si>
    <t xml:space="preserve"> Largo plazo </t>
  </si>
  <si>
    <t>La Sociedad no cuenta con saldos por este concepto.</t>
  </si>
  <si>
    <t>El rubro se compone como sigue:</t>
  </si>
  <si>
    <t>El movimiento del Patrimonio Neto de la Sociedad es el siguiente:</t>
  </si>
  <si>
    <t xml:space="preserve"> Saldo al cierre </t>
  </si>
  <si>
    <t>Ingresos por operaciones y servicios extrabursátiles</t>
  </si>
  <si>
    <t>Otros ingresos operativos</t>
  </si>
  <si>
    <t>La composición es la siguiente:</t>
  </si>
  <si>
    <t>Los otros ingresos y egresos se componen como sigue:</t>
  </si>
  <si>
    <t xml:space="preserve">A la fecha de emisión de los presentes estados financieros la Sociedad no posee compromisos directos. </t>
  </si>
  <si>
    <t>A la fecha de emisión de los presentes estados contables la Sociedad no registra juicios u otras acciones legales que pudieran producir variaciones sobre los importes reportados como saldos al cierre.</t>
  </si>
  <si>
    <t>Restricción a la distribución de utilidades:</t>
  </si>
  <si>
    <t>Información general de la Sociedad</t>
  </si>
  <si>
    <t>Cargo</t>
  </si>
  <si>
    <t>Nombre y apellido</t>
  </si>
  <si>
    <t>Representante legal</t>
  </si>
  <si>
    <t>Presidente</t>
  </si>
  <si>
    <t>Director Titular</t>
  </si>
  <si>
    <t>Síndico Titular</t>
  </si>
  <si>
    <t>Nº</t>
  </si>
  <si>
    <t>Accionista</t>
  </si>
  <si>
    <t>Número de Acciones</t>
  </si>
  <si>
    <t>Cantidad de Acciones</t>
  </si>
  <si>
    <t>Voto</t>
  </si>
  <si>
    <t>% de participación del capital integrado</t>
  </si>
  <si>
    <t>Accionistas</t>
  </si>
  <si>
    <t xml:space="preserve">Directores </t>
  </si>
  <si>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</si>
  <si>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</si>
  <si>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</si>
  <si>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</si>
  <si>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</si>
  <si>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</si>
  <si>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</si>
  <si>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</si>
  <si>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</si>
  <si>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</si>
  <si>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</si>
  <si>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</si>
  <si>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</si>
  <si>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</si>
  <si>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</si>
  <si>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</si>
  <si>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3.2 Criterios de valuación</t>
  </si>
  <si>
    <t>CONCEPTO</t>
  </si>
  <si>
    <t>Revalúo del Periodo</t>
  </si>
  <si>
    <t>Muebles y utiles</t>
  </si>
  <si>
    <t>Depreciación del periodo</t>
  </si>
  <si>
    <t>a) De acuerdo con la legislación vigente las sociedades por acciones, deben constituir una reserva legal no menor al 5% de las utilidades netas del ejercicio, hasta alcanzar el 20% del capital suscripto.</t>
  </si>
  <si>
    <t>Estado de situación patrimonial</t>
  </si>
  <si>
    <t>Valores de Origen</t>
  </si>
  <si>
    <t>Depreciaciones</t>
  </si>
  <si>
    <t>Corto plazo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</si>
  <si>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</si>
  <si>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</si>
  <si>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 xml:space="preserve">Notas a los estados financieros </t>
  </si>
  <si>
    <t xml:space="preserve">CUENTAS DE ORDEN DEUDORAS  </t>
  </si>
  <si>
    <t xml:space="preserve">CUENTAS DE ORDEN ACREEDORAS  </t>
  </si>
  <si>
    <t>Constitución de reserva legal</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</si>
  <si>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</si>
  <si>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 xml:space="preserve">Las operaciones de la Sociedad, en general, están gravadas por el impuesto a la renta empresarial (IRE) cuya tasa general es del 10%. </t>
  </si>
  <si>
    <t>Prima de Emisión</t>
  </si>
  <si>
    <t>Las políticas y procedimientos aplicados para la preparación de los presentes estados financieros, no presentan cambios respecto a los utilizados en el ejercicio anterior.</t>
  </si>
  <si>
    <t>Comisiones por colocación primaria de renta fija</t>
  </si>
  <si>
    <t>La posición de activos y pasivos en moneda extranjera al cierre de cada ejercicio es la siguiente:</t>
  </si>
  <si>
    <t>Menos: Previsión para incobrables (Nota 5.u)</t>
  </si>
  <si>
    <t>Valor</t>
  </si>
  <si>
    <t xml:space="preserve">Nómina de beneficiarios finales </t>
  </si>
  <si>
    <r>
      <t xml:space="preserve">1.3       Código Bolsa:  </t>
    </r>
    <r>
      <rPr>
        <sz val="10"/>
        <color theme="1"/>
        <rFont val="Arial"/>
        <family val="2"/>
      </rPr>
      <t>012</t>
    </r>
  </si>
  <si>
    <r>
      <t xml:space="preserve">2.2       Inscripción en el Registro Público de Comercio: </t>
    </r>
    <r>
      <rPr>
        <sz val="10"/>
        <color theme="1"/>
        <rFont val="Arial"/>
        <family val="2"/>
      </rPr>
      <t>N° 585 Serie B folio 5787 y siguientes de fecha 31 de Diciembre de 1993</t>
    </r>
  </si>
  <si>
    <r>
      <t xml:space="preserve">2.1       Escritura Nº: </t>
    </r>
    <r>
      <rPr>
        <sz val="10"/>
        <color theme="1"/>
        <rFont val="Arial"/>
        <family val="2"/>
      </rPr>
      <t>26 de fecha 27 de Agosto de 1993</t>
    </r>
  </si>
  <si>
    <t>ISAAC ALEJANDRO COSTA</t>
  </si>
  <si>
    <t>EDUARDO ANDRES FULCO FERNANDEZ</t>
  </si>
  <si>
    <r>
      <t xml:space="preserve">·  </t>
    </r>
    <r>
      <rPr>
        <sz val="10"/>
        <color theme="1"/>
        <rFont val="Arial"/>
        <family val="2"/>
      </rPr>
      <t>Isaac Alejandro Costa</t>
    </r>
  </si>
  <si>
    <r>
      <t xml:space="preserve">·  </t>
    </r>
    <r>
      <rPr>
        <sz val="10"/>
        <color theme="1"/>
        <rFont val="Arial"/>
        <family val="2"/>
      </rPr>
      <t>Eduardo Andres Fulco Fernandez</t>
    </r>
  </si>
  <si>
    <t>No aplicable</t>
  </si>
  <si>
    <r>
      <t xml:space="preserve">1.         </t>
    </r>
    <r>
      <rPr>
        <b/>
        <u/>
        <sz val="10"/>
        <color theme="1"/>
        <rFont val="Arial"/>
        <family val="2"/>
      </rPr>
      <t>IDENTIFICACIÓN</t>
    </r>
  </si>
  <si>
    <r>
      <t xml:space="preserve">2.         </t>
    </r>
    <r>
      <rPr>
        <b/>
        <u/>
        <sz val="10"/>
        <color theme="1"/>
        <rFont val="Arial"/>
        <family val="2"/>
      </rPr>
      <t>ANTECEDENTES DE CONSTITUCIÓN DE LA SOCIEDAD</t>
    </r>
  </si>
  <si>
    <r>
      <t xml:space="preserve">3.         </t>
    </r>
    <r>
      <rPr>
        <b/>
        <u/>
        <sz val="10"/>
        <color theme="1"/>
        <rFont val="Arial"/>
        <family val="2"/>
      </rPr>
      <t xml:space="preserve">ADMINISTRACIÓN: </t>
    </r>
  </si>
  <si>
    <r>
      <t xml:space="preserve">4.         </t>
    </r>
    <r>
      <rPr>
        <b/>
        <u/>
        <sz val="10"/>
        <color theme="1"/>
        <rFont val="Arial"/>
        <family val="2"/>
      </rPr>
      <t xml:space="preserve">CAPITAL Y PROPIEDAD: </t>
    </r>
  </si>
  <si>
    <r>
      <t xml:space="preserve">5.         </t>
    </r>
    <r>
      <rPr>
        <b/>
        <u/>
        <sz val="10"/>
        <color theme="1"/>
        <rFont val="Arial"/>
        <family val="2"/>
      </rPr>
      <t>AUDITOR EXTERNO INDEPENDIENTE</t>
    </r>
  </si>
  <si>
    <r>
      <t xml:space="preserve">6.         </t>
    </r>
    <r>
      <rPr>
        <b/>
        <u/>
        <sz val="10"/>
        <color theme="1"/>
        <rFont val="Arial"/>
        <family val="2"/>
      </rPr>
      <t>PERSONAS VINCULADAS</t>
    </r>
  </si>
  <si>
    <r>
      <rPr>
        <b/>
        <sz val="10"/>
        <color theme="1"/>
        <rFont val="Arial"/>
        <family val="2"/>
      </rPr>
      <t>·</t>
    </r>
    <r>
      <rPr>
        <sz val="10"/>
        <color theme="1"/>
        <rFont val="Arial"/>
        <family val="2"/>
      </rPr>
      <t>  Isaac Alejandro Costa</t>
    </r>
  </si>
  <si>
    <r>
      <rPr>
        <b/>
        <sz val="10"/>
        <color theme="1"/>
        <rFont val="Arial"/>
        <family val="2"/>
      </rPr>
      <t>·</t>
    </r>
    <r>
      <rPr>
        <sz val="10"/>
        <color theme="1"/>
        <rFont val="Arial"/>
        <family val="2"/>
      </rPr>
      <t>  Eduardo Andres Fulco Fernandez</t>
    </r>
  </si>
  <si>
    <t xml:space="preserve">Otros Activos Corrientes </t>
  </si>
  <si>
    <t>Anticipo por Compra de Activo Fijo</t>
  </si>
  <si>
    <t>Pagos por Anticipado</t>
  </si>
  <si>
    <t>Gastos no devengados</t>
  </si>
  <si>
    <t>Mejoras en propiedad de terceros</t>
  </si>
  <si>
    <t>Marcas</t>
  </si>
  <si>
    <t>Gastos de desarrollo</t>
  </si>
  <si>
    <t>(Amortización Acumulada)</t>
  </si>
  <si>
    <t>Activos Intangibles y Cargos Diferidos (Nota 5.h)</t>
  </si>
  <si>
    <t>Las notas que se acompañan forman parte integrante de estos estados financieros.</t>
  </si>
  <si>
    <t>Cuentas a pagar a personas y empresas relacionadas.</t>
  </si>
  <si>
    <t>Inversiones permanentes (Nota 5.e)</t>
  </si>
  <si>
    <t>Acción en la Bolsa de Valores</t>
  </si>
  <si>
    <t>Sobregrio en cuenta corriente</t>
  </si>
  <si>
    <t>Porción circulante de prést. a largo plazo</t>
  </si>
  <si>
    <t>Intereses a Devengar</t>
  </si>
  <si>
    <t>Préstamos de terceros</t>
  </si>
  <si>
    <t xml:space="preserve">Dividendos a pagar en Efectivo </t>
  </si>
  <si>
    <t xml:space="preserve">Otros Pasivos Corrientes </t>
  </si>
  <si>
    <t>Otros Pasivos (Nota 5.q)</t>
  </si>
  <si>
    <t>Transferencia a resultados acumulados</t>
  </si>
  <si>
    <t>INGRESOS OPERATIVOS (Nota 5.v)</t>
  </si>
  <si>
    <t>Ingresos por venta de cartera propia a personas y empresas relacionadas</t>
  </si>
  <si>
    <t>Ingresos por operaciones y servicios a personas relacionadas</t>
  </si>
  <si>
    <t>GASTOS DE ADMINISTRACIÓN (Nota 5.w)</t>
  </si>
  <si>
    <t>Otros Gastos de Administración</t>
  </si>
  <si>
    <t>OTROS INGRESOS Y EGRESOS (Nota 5.x)</t>
  </si>
  <si>
    <t>RESULTADOS FINANCIEROS (Nota 5.y)</t>
  </si>
  <si>
    <t>Gastos Administrativos</t>
  </si>
  <si>
    <t>Efectivo neto de actividades de operación antes de impuestos</t>
  </si>
  <si>
    <t>Venta de Propiedad, planta y Equipo</t>
  </si>
  <si>
    <t>a. Inversiones</t>
  </si>
  <si>
    <t>a.     Bases de contabilización</t>
  </si>
  <si>
    <t>b.    Información comparativa</t>
  </si>
  <si>
    <t>b.     Bienes de uso</t>
  </si>
  <si>
    <t>a.     Valuación de la moneda extranjera</t>
  </si>
  <si>
    <t>b.     Posición en moneda extranjera</t>
  </si>
  <si>
    <t>c.     Diferencia de cambio por saldos y transacciones en moneda extranjera</t>
  </si>
  <si>
    <t xml:space="preserve">d.     Disponibilidades </t>
  </si>
  <si>
    <t>e.     Inversiones</t>
  </si>
  <si>
    <t>f.     Créditos</t>
  </si>
  <si>
    <t>g.     Bienes de uso</t>
  </si>
  <si>
    <t>h.     Intangibles</t>
  </si>
  <si>
    <t>i.    Otros activos corrientes y no corriente</t>
  </si>
  <si>
    <t>j.     Préstamos Financieros a corto y largo plazo</t>
  </si>
  <si>
    <t>k.    Documentos y cuentas por pagar</t>
  </si>
  <si>
    <t>t.      Patrimonio Neto</t>
  </si>
  <si>
    <t>w.      Otros Gastos operativos, de comercialización y de administración</t>
  </si>
  <si>
    <t>x.      Otros Ingresos y Egresos</t>
  </si>
  <si>
    <t>y.      Resultados Financieros</t>
  </si>
  <si>
    <t>z.    Impuesto a la renta</t>
  </si>
  <si>
    <t>a.     Compromisos Directos</t>
  </si>
  <si>
    <t>b.    Contingencias legales</t>
  </si>
  <si>
    <t>La sociedad no tiene movimiento comercial, por lo que las previsiones realizadas se reducen a la actualización de valor libro de la acción de BVPASA.</t>
  </si>
  <si>
    <t xml:space="preserve">3.5. Definición de fondos adoptada para la preparación del Estado de Flujo de Efectivo: </t>
  </si>
  <si>
    <t>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</si>
  <si>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r>
      <t xml:space="preserve">3.6. Normas aplicadas para la consolidación de Estados Financieros: </t>
    </r>
    <r>
      <rPr>
        <sz val="10"/>
        <color theme="1"/>
        <rFont val="Arial"/>
        <family val="2"/>
      </rPr>
      <t>No aplicable. Los presentes Estados Financieros no incluyen información consolidada.</t>
    </r>
  </si>
  <si>
    <t>Acreedores varios (Nota 5.l)</t>
  </si>
  <si>
    <t>Saldo periodo actual</t>
  </si>
  <si>
    <t>Saldo periodo anterior</t>
  </si>
  <si>
    <r>
      <rPr>
        <b/>
        <sz val="10"/>
        <color theme="1"/>
        <rFont val="Arial"/>
        <family val="2"/>
      </rPr>
      <t>Deudores varios:</t>
    </r>
    <r>
      <rPr>
        <sz val="10"/>
        <color theme="1"/>
        <rFont val="Arial"/>
        <family val="2"/>
      </rPr>
      <t xml:space="preserve"> SIN MOVIMIENTO</t>
    </r>
  </si>
  <si>
    <r>
      <rPr>
        <b/>
        <sz val="10"/>
        <color theme="1"/>
        <rFont val="Arial"/>
        <family val="2"/>
      </rPr>
      <t>Derechos sobre títulos por contratos de underwriting:</t>
    </r>
    <r>
      <rPr>
        <sz val="10"/>
        <color theme="1"/>
        <rFont val="Arial"/>
        <family val="2"/>
      </rPr>
      <t xml:space="preserve"> SIN MOVIMIENTO</t>
    </r>
  </si>
  <si>
    <t>No posee.</t>
  </si>
  <si>
    <t>IVA Crédito Fiscal</t>
  </si>
  <si>
    <t>Pagos por adelantado</t>
  </si>
  <si>
    <r>
      <t xml:space="preserve">o.    Obligaciones por contratos de underwriting: </t>
    </r>
    <r>
      <rPr>
        <sz val="10"/>
        <color theme="1"/>
        <rFont val="Arial"/>
        <family val="2"/>
      </rPr>
      <t>SIN MOVIMIENTO.</t>
    </r>
  </si>
  <si>
    <r>
      <t xml:space="preserve">n.    Cuentas a pagar a personas y empresas relacionadas: </t>
    </r>
    <r>
      <rPr>
        <sz val="10"/>
        <color theme="1"/>
        <rFont val="Arial"/>
        <family val="2"/>
      </rPr>
      <t>SIN MOVIMIENTO.</t>
    </r>
  </si>
  <si>
    <r>
      <t xml:space="preserve">m.    Administración de cartera: </t>
    </r>
    <r>
      <rPr>
        <sz val="10"/>
        <color theme="1"/>
        <rFont val="Arial"/>
        <family val="2"/>
      </rPr>
      <t>SIN MOVIMIENTO.</t>
    </r>
  </si>
  <si>
    <t>Superavit por revaluación</t>
  </si>
  <si>
    <r>
      <t xml:space="preserve">Ingresos por operaciones y servicios a personas relacionadas: </t>
    </r>
    <r>
      <rPr>
        <sz val="10"/>
        <color theme="1"/>
        <rFont val="Arial"/>
        <family val="2"/>
      </rPr>
      <t>SIN MOVIMIENTO.</t>
    </r>
  </si>
  <si>
    <r>
      <t xml:space="preserve">Ingresos por operaciones y servicios extrabursátiles: </t>
    </r>
    <r>
      <rPr>
        <sz val="10"/>
        <color theme="1"/>
        <rFont val="Arial"/>
        <family val="2"/>
      </rPr>
      <t>SIN MOVIMIENTO.</t>
    </r>
  </si>
  <si>
    <t>Gastos de administración</t>
  </si>
  <si>
    <t>Pérdida venta / baja activo fijo</t>
  </si>
  <si>
    <r>
      <t xml:space="preserve">s.    Transacciones con personas y empresas vinculadas: </t>
    </r>
    <r>
      <rPr>
        <sz val="10"/>
        <rFont val="Arial"/>
        <family val="2"/>
      </rPr>
      <t>SIN MOVIMIENTO.</t>
    </r>
  </si>
  <si>
    <r>
      <t xml:space="preserve">r.     Saldos  con personas y empresas relacionadas: </t>
    </r>
    <r>
      <rPr>
        <sz val="10"/>
        <color theme="1"/>
        <rFont val="Arial"/>
        <family val="2"/>
      </rPr>
      <t>SIN MOVIMIENTO.</t>
    </r>
  </si>
  <si>
    <r>
      <t xml:space="preserve">Otros ingresos operativos: </t>
    </r>
    <r>
      <rPr>
        <sz val="10"/>
        <color theme="1"/>
        <rFont val="Arial"/>
        <family val="2"/>
      </rPr>
      <t>SIN MOVIMIENTO.</t>
    </r>
  </si>
  <si>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</si>
  <si>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Otros activos (Nota 5.i)</t>
  </si>
  <si>
    <t>Otros Activos No Corrientes (Nota 5.i)</t>
  </si>
  <si>
    <t>Préstamos Financieros  (Nota 5.j)</t>
  </si>
  <si>
    <t xml:space="preserve"> - </t>
  </si>
  <si>
    <t>Información general de la Entidad.</t>
  </si>
  <si>
    <t>Balance general.</t>
  </si>
  <si>
    <t>Estado de resultados.</t>
  </si>
  <si>
    <t>Estado de variación del patrimonio neto.</t>
  </si>
  <si>
    <t>Estado de flujos de efectivo.</t>
  </si>
  <si>
    <t>Notas a los estados financieros.</t>
  </si>
  <si>
    <t>Estado de variación del patrimonio neto</t>
  </si>
  <si>
    <t>Estado de resultados</t>
  </si>
  <si>
    <t>Estado de flujo de efectivo</t>
  </si>
  <si>
    <t>Los estados financieros se expresan en guaraníes y han sido preparados siguiendo los criterios de las normas de información financiera vigentes en el Paraguay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t>
  </si>
  <si>
    <t>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2022 no se realizó el revalúo de bienes, también a partir del ejercicio 2020 se incorpora el valor residual del activo fijo que corresponde al importe que deberá tener el bien al finalizar el año de vida útil establecido en la norma tributaria.</t>
  </si>
  <si>
    <t>Disponibilidades</t>
  </si>
  <si>
    <t>Bancos (Nota 5.d.)</t>
  </si>
  <si>
    <t>Bancos moneda extranjera</t>
  </si>
  <si>
    <t>Mejoras en predio ajeno</t>
  </si>
  <si>
    <t>Equipos de informática</t>
  </si>
  <si>
    <t>Otros gastos a pagar</t>
  </si>
  <si>
    <r>
      <t xml:space="preserve">1.1       Nombre o Razón Social: </t>
    </r>
    <r>
      <rPr>
        <sz val="10"/>
        <color theme="1"/>
        <rFont val="Arial"/>
        <family val="2"/>
      </rPr>
      <t>Inversur Casa de Bolsa S.A.</t>
    </r>
  </si>
  <si>
    <t>El movimiento de las Provisiones de la Sociedad es el siguiente:</t>
  </si>
  <si>
    <t>Inversur Casa de Bolsa S.A.</t>
  </si>
  <si>
    <r>
      <t>u.    Previsiones y provisiones:</t>
    </r>
    <r>
      <rPr>
        <sz val="10"/>
        <color theme="1"/>
        <rFont val="Arial"/>
        <family val="2"/>
      </rPr>
      <t xml:space="preserve"> SIN MOVIMIENTO.</t>
    </r>
  </si>
  <si>
    <t>Provisiones  (Nota 5.p)</t>
  </si>
  <si>
    <r>
      <t>1.4       Dirección oficina principal:</t>
    </r>
    <r>
      <rPr>
        <sz val="10"/>
        <color theme="1"/>
        <rFont val="Arial"/>
        <family val="2"/>
      </rPr>
      <t xml:space="preserve"> San Juan XXIII c/ Max Boettner, Edif. Park Plaza, Piso 7°, Ofic. G.</t>
    </r>
  </si>
  <si>
    <r>
      <t>1.5       Teléfono:</t>
    </r>
    <r>
      <rPr>
        <sz val="10"/>
        <color theme="1"/>
        <rFont val="Arial"/>
        <family val="2"/>
      </rPr>
      <t xml:space="preserve"> (0984) 990-079</t>
    </r>
  </si>
  <si>
    <r>
      <t xml:space="preserve">1.6       Domicilio legal: </t>
    </r>
    <r>
      <rPr>
        <sz val="10"/>
        <color theme="1"/>
        <rFont val="Arial"/>
        <family val="2"/>
      </rPr>
      <t>San Juan XXIII c/ Max Boettner, Edif. Park Plaza, Piso 7°, Ofic. G.</t>
    </r>
  </si>
  <si>
    <r>
      <t>1.7       E-mail</t>
    </r>
    <r>
      <rPr>
        <sz val="10"/>
        <color theme="1"/>
        <rFont val="Arial"/>
        <family val="2"/>
      </rPr>
      <t>: joser@inversur.com.py</t>
    </r>
  </si>
  <si>
    <r>
      <t xml:space="preserve">1.8       Sitio página web: </t>
    </r>
    <r>
      <rPr>
        <sz val="10"/>
        <color theme="1"/>
        <rFont val="Arial"/>
        <family val="2"/>
      </rPr>
      <t xml:space="preserve"> www.inversur.com.py</t>
    </r>
  </si>
  <si>
    <r>
      <t xml:space="preserve">1.9       Domicilio legal: </t>
    </r>
    <r>
      <rPr>
        <sz val="10"/>
        <color theme="1"/>
        <rFont val="Arial"/>
        <family val="2"/>
      </rPr>
      <t>San Juan XXIII c/ Max Boettner, Edif. Park Plaza, Piso 7°, Ofic. G.</t>
    </r>
  </si>
  <si>
    <r>
      <t xml:space="preserve">2.3       Reformas de estatutos: </t>
    </r>
    <r>
      <rPr>
        <sz val="10"/>
        <color theme="1"/>
        <rFont val="Arial"/>
        <family val="2"/>
      </rPr>
      <t>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r>
  </si>
  <si>
    <t>Capital Social G. 4.200.000.000 (guaraníes cuatro mil doscientos millones) representado por 420 (cuatrocientas veinte) acciones ordinarias y nominativas de un valor nominal de G. 10.000.000 (guaraníes diez millones) c/u.</t>
  </si>
  <si>
    <t>CUADRO DEL CAPITAL INTEGRADO Y SUSCRIPTO AL 31 DE DICIEMBRE DE 2022</t>
  </si>
  <si>
    <t>31.12.2022</t>
  </si>
  <si>
    <t xml:space="preserve">Los bienes de uso son depreciados utilizando el método lineal a partir del año siguiente de su incorporación al patrimonio de la sociedad de acuerdo con los años de vida útil vigente. </t>
  </si>
  <si>
    <t>Sueldos y remuneraciones a pagar</t>
  </si>
  <si>
    <t>Saldos al 31.12.2022</t>
  </si>
  <si>
    <t>Tipo de cambio 31.12.2022</t>
  </si>
  <si>
    <t>Saldo en Moneda local al 31.12.2022</t>
  </si>
  <si>
    <t>Gastos bancarios</t>
  </si>
  <si>
    <t>Créditos</t>
  </si>
  <si>
    <t>Acreedores varios (Nota 5.k)</t>
  </si>
  <si>
    <r>
      <t xml:space="preserve">Acreedores por intermediación </t>
    </r>
    <r>
      <rPr>
        <b/>
        <sz val="10"/>
        <color theme="1"/>
        <rFont val="Arial"/>
        <family val="2"/>
      </rPr>
      <t>(Nota 5.l)</t>
    </r>
  </si>
  <si>
    <r>
      <t xml:space="preserve">Acreedores varios </t>
    </r>
    <r>
      <rPr>
        <b/>
        <sz val="10"/>
        <color theme="1"/>
        <rFont val="Arial"/>
        <family val="2"/>
      </rPr>
      <t>(Nota 5.k)</t>
    </r>
  </si>
  <si>
    <t>Resultado por diferencia de cambio</t>
  </si>
  <si>
    <t>Total al 31.12.2022</t>
  </si>
  <si>
    <t>1 al 62
111 al 120
121 al 132
141 al 266
351 al 392</t>
  </si>
  <si>
    <t>63 al 110
133 al 140
267 al 350
393 al 420</t>
  </si>
  <si>
    <r>
      <t xml:space="preserve">Deudores por intermediación: </t>
    </r>
    <r>
      <rPr>
        <sz val="10"/>
        <color theme="1"/>
        <rFont val="Arial"/>
        <family val="2"/>
      </rPr>
      <t>SIN MOVIMIENTO</t>
    </r>
  </si>
  <si>
    <t>Documentos y cuentas por cobrar (Nota 5.f.)</t>
  </si>
  <si>
    <t>Facturas a emitir en U$S</t>
  </si>
  <si>
    <r>
      <rPr>
        <b/>
        <sz val="10"/>
        <color theme="1"/>
        <rFont val="Arial"/>
        <family val="2"/>
      </rPr>
      <t>Documentos y cuentas por cobrar:</t>
    </r>
    <r>
      <rPr>
        <sz val="10"/>
        <color theme="1"/>
        <rFont val="Arial"/>
        <family val="2"/>
      </rPr>
      <t xml:space="preserve"> la composición es la siguiente;</t>
    </r>
  </si>
  <si>
    <r>
      <t>l.      Acreedores por intermediación</t>
    </r>
    <r>
      <rPr>
        <sz val="10"/>
        <color theme="1"/>
        <rFont val="Arial"/>
        <family val="2"/>
      </rPr>
      <t>: SIN MOVIMIENTO.</t>
    </r>
  </si>
  <si>
    <t>Ingresos por operaciones:</t>
  </si>
  <si>
    <t>Limitación para la libre disponibilidad de los fondos recibidos de clientes y el uso de los mismos está restringido a las operaciones instruidas por los clientes y se realizan por cuenta y orden de los mismos. Ver siguiente apartado (b).</t>
  </si>
  <si>
    <t>b.     Cuentas de orden:</t>
  </si>
  <si>
    <t>Cuentas de orden</t>
  </si>
  <si>
    <t>Cuentas de orden deudoras</t>
  </si>
  <si>
    <t>Disponibilidades de clientes</t>
  </si>
  <si>
    <t>Valores o instrumentos financieros de clientes</t>
  </si>
  <si>
    <t>Total de cuentas de orden deudoras</t>
  </si>
  <si>
    <t>Cuentas de orden acreedores</t>
  </si>
  <si>
    <t>Responsabilidad por disponibilidades de clientes</t>
  </si>
  <si>
    <t>Responsabilidad por valores o instrumentos financieros de clientes</t>
  </si>
  <si>
    <t>Total cuentas de orden acreedoras</t>
  </si>
  <si>
    <t>Deudores por Garantía de desempeño</t>
  </si>
  <si>
    <t>Acreedores por Garantía de desempeño</t>
  </si>
  <si>
    <t>Inversiones Chaco Casa de Bolsa 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t>
  </si>
  <si>
    <t>Los estatutos sociales fueron modificados por Escritura N° 13 de fecha 18 de septiembre de 1993, inscripta en el Registro Público de Comercio bajo el N° 586 en fecha 31 de marzo 1993, 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</si>
  <si>
    <t>Ingresos varios</t>
  </si>
  <si>
    <t>Estados financieros intermedios correspondientes al</t>
  </si>
  <si>
    <t>Isaac Alejandro Costa</t>
  </si>
  <si>
    <t>Eduardo Andrés Fulco</t>
  </si>
  <si>
    <t>Director Suplente</t>
  </si>
  <si>
    <r>
      <t>5.1       Auditor externo independiente designado:</t>
    </r>
    <r>
      <rPr>
        <sz val="10"/>
        <color theme="1"/>
        <rFont val="Arial"/>
        <family val="2"/>
      </rPr>
      <t xml:space="preserve"> Baker Tilly Paraguay</t>
    </r>
  </si>
  <si>
    <t>Pagos por Anticipado (LP)</t>
  </si>
  <si>
    <t>Clientes en U$S</t>
  </si>
  <si>
    <t>Descuentos obtenidos</t>
  </si>
  <si>
    <t>Síndico</t>
  </si>
  <si>
    <t>Contador</t>
  </si>
  <si>
    <t>Mantenimiento</t>
  </si>
  <si>
    <t>Multas</t>
  </si>
  <si>
    <t>Arancel Pagados</t>
  </si>
  <si>
    <t>María Celeste Flores</t>
  </si>
  <si>
    <t>Ana Gómez</t>
  </si>
  <si>
    <t>Maria Silvia Cubilla Vera</t>
  </si>
  <si>
    <t>Maria Celeste Flores</t>
  </si>
  <si>
    <r>
      <rPr>
        <b/>
        <sz val="10"/>
        <color rgb="FF000000"/>
        <rFont val="Arial"/>
        <family val="2"/>
      </rPr>
      <t>·</t>
    </r>
    <r>
      <rPr>
        <sz val="10"/>
        <color rgb="FF000000"/>
        <rFont val="Arial"/>
        <family val="2"/>
      </rPr>
      <t>  Maria Celeste Flores – Síndico Titular</t>
    </r>
  </si>
  <si>
    <r>
      <rPr>
        <b/>
        <sz val="10"/>
        <color theme="1"/>
        <rFont val="Arial"/>
        <family val="2"/>
      </rPr>
      <t>·</t>
    </r>
    <r>
      <rPr>
        <sz val="10"/>
        <color theme="1"/>
        <rFont val="Arial"/>
        <family val="2"/>
      </rPr>
      <t>  Maria Silvia Cubilla Vera – Director Suplente</t>
    </r>
  </si>
  <si>
    <r>
      <rPr>
        <b/>
        <sz val="10"/>
        <color theme="1"/>
        <rFont val="Arial"/>
        <family val="2"/>
      </rPr>
      <t>·</t>
    </r>
    <r>
      <rPr>
        <sz val="10"/>
        <color theme="1"/>
        <rFont val="Arial"/>
        <family val="2"/>
      </rPr>
      <t>  Cintia Molinas</t>
    </r>
  </si>
  <si>
    <t>El rubro de inversiones se compone de la siguiente manera:</t>
  </si>
  <si>
    <t>Pablina Vera de Cubilla</t>
  </si>
  <si>
    <r>
      <rPr>
        <b/>
        <sz val="10"/>
        <color theme="1"/>
        <rFont val="Arial"/>
        <family val="2"/>
      </rPr>
      <t>·</t>
    </r>
    <r>
      <rPr>
        <sz val="10"/>
        <color theme="1"/>
        <rFont val="Arial"/>
        <family val="2"/>
      </rPr>
      <t>  Pablina Vera de Cubilla – Director Titular</t>
    </r>
  </si>
  <si>
    <t>Presentado en forma comparativa con el ejercicio anterior finalizado el 31 de diciembre de 2022</t>
  </si>
  <si>
    <t>BVPASA Garantia de Casa de Bolsa</t>
  </si>
  <si>
    <t>Ingresos Varios</t>
  </si>
  <si>
    <t>Intereses cobrados por op de bolsa</t>
  </si>
  <si>
    <t>sindico</t>
  </si>
  <si>
    <t>Auditoria Externa</t>
  </si>
  <si>
    <t>Auditoria Interna</t>
  </si>
  <si>
    <t>Contadores</t>
  </si>
  <si>
    <t>Escribanos</t>
  </si>
  <si>
    <t>Abogados</t>
  </si>
  <si>
    <t>Servicios</t>
  </si>
  <si>
    <t>Aguinaldos</t>
  </si>
  <si>
    <t>Aporte IPS</t>
  </si>
  <si>
    <t>Expensas</t>
  </si>
  <si>
    <t>Agua Luz y Telef</t>
  </si>
  <si>
    <t>Gastos de Internet</t>
  </si>
  <si>
    <t>GND</t>
  </si>
  <si>
    <t>Art de limpieza</t>
  </si>
  <si>
    <t>Renovacion de firmas</t>
  </si>
  <si>
    <t>Capacitacion</t>
  </si>
  <si>
    <r>
      <t xml:space="preserve">Cuentas de orden deudoras </t>
    </r>
    <r>
      <rPr>
        <b/>
        <sz val="10"/>
        <color theme="1"/>
        <rFont val="Arial"/>
        <family val="2"/>
      </rPr>
      <t>(Nota 8. b)</t>
    </r>
  </si>
  <si>
    <r>
      <t xml:space="preserve">Cuentas de orden acreedoras </t>
    </r>
    <r>
      <rPr>
        <b/>
        <sz val="10"/>
        <color theme="1"/>
        <rFont val="Arial"/>
        <family val="2"/>
      </rPr>
      <t>(Nota 8. b)</t>
    </r>
  </si>
  <si>
    <t>Presentado en forma comparativa con el ejercicio anterior del 31 de Diciembre de 2022</t>
  </si>
  <si>
    <t>trimestre finalizado al 31 de diciemre de 2023</t>
  </si>
  <si>
    <t>Información trimestral al 31 de diciembre de 2023</t>
  </si>
  <si>
    <t>31.12.2023</t>
  </si>
  <si>
    <t>correspondiente al trimestre finalizado el 31 de diciembre de 2023</t>
  </si>
  <si>
    <t>Presentado en forma comparativa con el trimestre del ejercicio anterior finalizado el 31 de diciembre de 2022</t>
  </si>
  <si>
    <t>Presentado en forma comparativa con el ejercicio anterior del 31 de diciembre de 2022</t>
  </si>
  <si>
    <t>Saldos al 31.12.2023</t>
  </si>
  <si>
    <t>Saldo en Moneda local al 31.12.2023</t>
  </si>
  <si>
    <t>Tipo de cambio 31.12.2023</t>
  </si>
  <si>
    <t>A la fecha de emisión de los presentes estados financieros, no han ocurrido hechos significativos que impliquen alteraciones significativas a la estructura patrimonial o financiera o, a los resultados de la Sociedad al 31 de diciembre de 2023.</t>
  </si>
  <si>
    <t>a.     Al  31 de diciembre de 2023 y al 31 de diciembre de 2022 existen las siguientes limitaciones:</t>
  </si>
  <si>
    <t>Al 31 de diciembre de 2023 existe la restricción de posesión de la acción en la BVPASA, al ser un requisito para operar como Casa de Bolsa.</t>
  </si>
  <si>
    <t>Los estados financieros intermedios al 31 de diciembre de 2023 y la información complementaria se presentan en forma comparativa con los respectivos estados e información complementaria de acuerdo a lo expuesto en la nota 3.1.</t>
  </si>
  <si>
    <t>Total al 31.12.2023</t>
  </si>
  <si>
    <r>
      <t>5.2       Número de inscripción en el registro de la SIV</t>
    </r>
    <r>
      <rPr>
        <sz val="10"/>
        <color theme="1"/>
        <rFont val="Arial"/>
        <family val="2"/>
      </rPr>
      <t>: AE 053</t>
    </r>
  </si>
  <si>
    <r>
      <t xml:space="preserve">1.2       Registro SIV:  </t>
    </r>
    <r>
      <rPr>
        <sz val="10"/>
        <color theme="1"/>
        <rFont val="Arial"/>
        <family val="2"/>
      </rPr>
      <t>66/94 de fecha 24 de Enero de 1994</t>
    </r>
  </si>
  <si>
    <t>En fecha 11/05/2022 fueron modificados los Estatutos Sociales, por Escritura Pública N° 99 en el cual se realiza el cambio de la denominación social, la entidad fue constituida inicialmente como Inversiones Chaco Casa de Bolsa S.A.  pasando a a ser Inversur Casa de Bolsa S.A. La inscripción en la Super Intendecia de Valores (SIV) se realizó según Resolución SIV Nº 28E/22 de fecha 23/06/2022 y en la Bolsa de Valores de Asunción (BVASA) Resolución Nº 2509/22 de fecha 29/09/22.</t>
  </si>
  <si>
    <t>La inscripción en la Super Intendencía de Valores (SIV) se realizó según Resolución SIV Nº 66/94 de fecha 24/01/1994 y en la Bolsa de Valores y Productos de Asunción (BVASA) con el Código Nº 10.</t>
  </si>
  <si>
    <t>Al 31/12/2022 el representante legal a cargo fue José Alberto Ríos quien se desvinculo de sus funciones. En fecha 9/03/2023 se ha procedido a comunicar a la SIV según mesa de entrada N° EM 0950 el cambio de representante legal quedando a cargo Eduardo Andrés Fulco</t>
  </si>
  <si>
    <t>Los activos y pasivos en moneda extranjera se valuaron al tipo de cambio comprador vigentes 31 de diciembre de 2023 y al 31 de diciembre de 2022, publicados por la Dirección Nacional de Ingresos Tributarios (DNIT) La utilización de un mismo tipo de cambio para activos y pasivos obedece a una política contable.</t>
  </si>
  <si>
    <t xml:space="preserve">A la fecha de emisión de los presentes estados contables, no existen sanciones de ninguna naturaleza que la Super Intendencia de Valores u otras instituciones fiscalizadoras hayan cursado a la Sociedad. </t>
  </si>
  <si>
    <t>INVERSUR CASA DE BOLSA S.A.</t>
  </si>
  <si>
    <t>ANEXO A</t>
  </si>
  <si>
    <t>A)   PARTES VINCULADAS O RELACIONADAS</t>
  </si>
  <si>
    <r>
      <rPr>
        <b/>
        <u/>
        <sz val="10"/>
        <color theme="1"/>
        <rFont val="Arial Nova Cond"/>
        <family val="2"/>
      </rPr>
      <t>A.1</t>
    </r>
    <r>
      <rPr>
        <u/>
        <sz val="10"/>
        <color theme="1"/>
        <rFont val="Arial Nova Cond"/>
        <family val="2"/>
      </rPr>
      <t xml:space="preserve"> Según Art.34 de la Ley 5810/17</t>
    </r>
  </si>
  <si>
    <r>
      <t>Inciso a)</t>
    </r>
    <r>
      <rPr>
        <sz val="10"/>
        <color theme="1"/>
        <rFont val="Arial Nova Cond"/>
        <family val="2"/>
      </rPr>
      <t xml:space="preserve"> Las personas con derecho a voto que controlen al menos el 10% del capital.</t>
    </r>
  </si>
  <si>
    <t>60% de participación en el Capital</t>
  </si>
  <si>
    <t>Eduardo Andrés Fulco Fernández</t>
  </si>
  <si>
    <t>40% de participación en el Capital</t>
  </si>
  <si>
    <r>
      <t>Inciso b)</t>
    </r>
    <r>
      <rPr>
        <sz val="10"/>
        <color theme="1"/>
        <rFont val="Arial Nova Cond"/>
        <family val="2"/>
      </rPr>
      <t xml:space="preserve"> Las sociedades anónimas en las que éstas controlen por lo menos el 10% del capital</t>
    </r>
  </si>
  <si>
    <t>NO APLICA</t>
  </si>
  <si>
    <r>
      <t>Inciso c)</t>
    </r>
    <r>
      <rPr>
        <sz val="10"/>
        <color theme="1"/>
        <rFont val="Arial Nova Cond"/>
        <family val="2"/>
      </rPr>
      <t xml:space="preserve"> Accionistas que tengan potestad de elegir en asamblea al menos un director.</t>
    </r>
  </si>
  <si>
    <r>
      <t>Inciso d)</t>
    </r>
    <r>
      <rPr>
        <sz val="10"/>
        <color theme="1"/>
        <rFont val="Arial Nova Cond"/>
        <family val="2"/>
      </rPr>
      <t xml:space="preserve"> Directores, Administradores, Síndicos, Auditores Internos y Apoderados.</t>
    </r>
  </si>
  <si>
    <t>DIRECTORIO</t>
  </si>
  <si>
    <t>SÍNDICO</t>
  </si>
  <si>
    <t>ADMINISTRACIÓN</t>
  </si>
  <si>
    <t>Tomas Usandivaras</t>
  </si>
  <si>
    <r>
      <t>Otros)</t>
    </r>
    <r>
      <rPr>
        <sz val="10"/>
        <color theme="1"/>
        <rFont val="Arial Nova Cond"/>
        <family val="2"/>
      </rPr>
      <t xml:space="preserve"> Cónyuges y parientes hasta el segundo grado de consanguineidad</t>
    </r>
  </si>
  <si>
    <r>
      <rPr>
        <b/>
        <u/>
        <sz val="10"/>
        <color theme="1"/>
        <rFont val="Arial Nova Cond"/>
        <family val="2"/>
      </rPr>
      <t>A.2</t>
    </r>
    <r>
      <rPr>
        <u/>
        <sz val="10"/>
        <color theme="1"/>
        <rFont val="Arial Nova Cond"/>
        <family val="2"/>
      </rPr>
      <t xml:space="preserve"> Inversiones de la sociedad en valores de otras empresas que representan más del 10% del activo de la sociedad</t>
    </r>
  </si>
  <si>
    <t>Nombre de la Empresa</t>
  </si>
  <si>
    <t>Monto de la Inversión</t>
  </si>
  <si>
    <t>Tipo de Valor</t>
  </si>
  <si>
    <t>Participación
Patrimonio Neto</t>
  </si>
  <si>
    <r>
      <rPr>
        <b/>
        <u/>
        <sz val="10"/>
        <color theme="1"/>
        <rFont val="Arial Nova Cond"/>
        <family val="2"/>
      </rPr>
      <t xml:space="preserve">A.3 </t>
    </r>
    <r>
      <rPr>
        <u/>
        <sz val="10"/>
        <color theme="1"/>
        <rFont val="Arial Nova Cond"/>
        <family val="2"/>
      </rPr>
      <t>Activos de la sociedad comprometidos en más del 20% en garantía de obligaciones de otra u otras empresas</t>
    </r>
  </si>
  <si>
    <t>Valor de los bienes gravados</t>
  </si>
  <si>
    <t>Tipo de bien o Valor</t>
  </si>
  <si>
    <t>Monto de la deuda garantizada</t>
  </si>
  <si>
    <r>
      <rPr>
        <b/>
        <sz val="10"/>
        <color theme="1"/>
        <rFont val="Arial Nova Cond"/>
        <family val="2"/>
      </rPr>
      <t xml:space="preserve">A.4 </t>
    </r>
    <r>
      <rPr>
        <sz val="10"/>
        <color theme="1"/>
        <rFont val="Arial Nova Cond"/>
        <family val="2"/>
      </rPr>
      <t xml:space="preserve">Vinculación por nivel de endeudamiento: </t>
    </r>
    <r>
      <rPr>
        <b/>
        <sz val="10"/>
        <color theme="1"/>
        <rFont val="Arial Nova Cond"/>
        <family val="2"/>
      </rPr>
      <t>NO APLICABLE</t>
    </r>
  </si>
  <si>
    <t>B)   SALDOS CON PARTES RELACIONADAS</t>
  </si>
  <si>
    <t>Cuentas a Cobrar</t>
  </si>
  <si>
    <t>Cuentas por Pagar</t>
  </si>
  <si>
    <t>NOMBRE</t>
  </si>
  <si>
    <t xml:space="preserve">TOTAL  </t>
  </si>
  <si>
    <t>INGRESOS</t>
  </si>
  <si>
    <t>EGRESOS</t>
  </si>
  <si>
    <t>GASTOS</t>
  </si>
  <si>
    <t>TOTAL GASTOS</t>
  </si>
  <si>
    <t>AL 31/12/2023 y AL 31/12/2022</t>
  </si>
  <si>
    <t xml:space="preserve">p.    Provisiones: </t>
  </si>
  <si>
    <t xml:space="preserve">v.     Ingresos operativos: </t>
  </si>
  <si>
    <t>c. Garantías constituidas</t>
  </si>
  <si>
    <t>Eduardo Fulco</t>
  </si>
  <si>
    <t>INVERSUR CASA DE BOLSA SA</t>
  </si>
  <si>
    <t>Nombre de la Sociedad Vinculada</t>
  </si>
  <si>
    <t>EAF LLC.</t>
  </si>
  <si>
    <t>% de participación Eduardo Fulco:</t>
  </si>
  <si>
    <t>% de participación Isaac Costa</t>
  </si>
  <si>
    <t>AIC LLC.</t>
  </si>
  <si>
    <t>·  Pablina Vera de Cubilla – Director Titular</t>
  </si>
  <si>
    <t>·  Maria Silvia Cubilla Vera – Director Suplente</t>
  </si>
  <si>
    <t>·  Maria Celeste Flores – Síndico Titular</t>
  </si>
  <si>
    <r>
      <rPr>
        <b/>
        <sz val="10"/>
        <color theme="1"/>
        <rFont val="Arial"/>
        <family val="2"/>
      </rPr>
      <t>·</t>
    </r>
    <r>
      <rPr>
        <sz val="10"/>
        <color theme="1"/>
        <rFont val="Arial"/>
        <family val="2"/>
      </rPr>
      <t>  Jorge Martínez</t>
    </r>
  </si>
  <si>
    <t>Otras Instituciones</t>
  </si>
  <si>
    <t>Impuesto a la Renta a Pagar</t>
  </si>
  <si>
    <t>Impuesto a la Renta</t>
  </si>
  <si>
    <t>Depreciación del Ejercicio</t>
  </si>
  <si>
    <t>Reserva Legal del Ejercicio</t>
  </si>
  <si>
    <t>Para dar cumplimiento a lo previsto en los artículos 96 y 97 de la ley 5.810/2017, la garantía fue constituida mediante Bonos según detalle:</t>
  </si>
  <si>
    <t>Inversur Casa de Bolsa S.A. posee 1 (una) acción de la Bolsa de Valores y Productos de Asunción S.A. (ver nota 5.e). la misma corresponde a un requisito regulatorio para operar como Casa de Bolsa en el mercado paraguayo. El valor de la participación es de Gs.1.003.000.000 último precio negociado de la acción, con una participación del 2,17% según la información contable de la BVPASA AL 31/12/2023</t>
  </si>
  <si>
    <t>Los estados financieros se han preparado de acuerdo con las normas de información financiera emitidas por el Consejo de Contadores del Paraguay y con las normas establecidas por la Super Intendencia de Valores y se presentan en forma comparativa, con los correspondientes al ejercicio finalizado el 31 de diciembre de 2023 y 31 de diciembre del 2022.</t>
  </si>
  <si>
    <t>Los Estados Financieros correspondientes al 31 de diciembre del 2023 han sido aprobados para la remisión a la Super Intendencia de Valores según Acta de Asamblea Nº 41 fecha 12 de abril del 2024</t>
  </si>
  <si>
    <t>Intereses a Cobrar - LP</t>
  </si>
  <si>
    <t xml:space="preserve">q.    Otros Pasivos Corrientes y No Corrientes: </t>
  </si>
  <si>
    <t>Intereses Cobrados</t>
  </si>
  <si>
    <t>Intereses Cobrados por Operación de Bolsa</t>
  </si>
  <si>
    <t>Intereses a Cobrar - CP</t>
  </si>
  <si>
    <t>Créditos (Nota 5 f y 5r)</t>
  </si>
  <si>
    <t>Deudores varios</t>
  </si>
  <si>
    <t>PASIVO NO CORRIENTE</t>
  </si>
  <si>
    <t>Cuentas a Pagar</t>
  </si>
  <si>
    <t>Obligac. por Contratos de Underwiting</t>
  </si>
  <si>
    <t>Acreedores por Intermediación</t>
  </si>
  <si>
    <t>Oblig. Por Administración De Cartera</t>
  </si>
  <si>
    <t>Cuentas a Pagar a Personas y</t>
  </si>
  <si>
    <t>Empresas Relacionadas (Nota 5.o.)</t>
  </si>
  <si>
    <t>Acreedores Varios (Nota 5.l.1)</t>
  </si>
  <si>
    <t>Prestamos Financieros</t>
  </si>
  <si>
    <t>Prestamos en Bancos</t>
  </si>
  <si>
    <t>Previsiones</t>
  </si>
  <si>
    <t>Previsión para Indemnización</t>
  </si>
  <si>
    <t>Otras Contingencias</t>
  </si>
  <si>
    <t>Otros pasivos no Corriente (Nota 5.q.)</t>
  </si>
  <si>
    <t>TOTAL PASIVO NO CORRIENTE</t>
  </si>
  <si>
    <t>TOTAL DEL PASIVO</t>
  </si>
  <si>
    <t>PATRIMONIO NETO (Nota 5t)</t>
  </si>
  <si>
    <t>Documentos y cuentas por cobrar  (Nota 5.f.)</t>
  </si>
  <si>
    <t xml:space="preserve"> al 31 de diciembre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</si>
</sst>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 #,##0_ ;_ * \-#,##0_ ;_ * &quot;-&quot;??_ ;_ @_ "/>
    <numFmt numFmtId="171" formatCode="General_)"/>
    <numFmt numFmtId="172" formatCode="#,##0_ ;\-#,##0\ "/>
    <numFmt numFmtId="173" formatCode="_-* #,##0\ _€_-;\-* #,##0\ _€_-;_-* &quot;-&quot;??\ _€_-;_-@_-"/>
    <numFmt numFmtId="174" formatCode="_(* #,##0.00_);_(* \(#,##0.00\);_(* &quot;-&quot;_);_(@_)"/>
    <numFmt numFmtId="175" formatCode="_(* #,##0.0_);_(* \(#,##0.0\);_(* &quot;-&quot;_);_(@_)"/>
    <numFmt numFmtId="176" formatCode="_-* #,##0.00\ _p_t_a_-;\-* #,##0.00\ _p_t_a_-;_-* &quot;-&quot;??\ _p_t_a_-;_-@_-"/>
    <numFmt numFmtId="177" formatCode="0.0%"/>
    <numFmt numFmtId="178" formatCode="_ * #,##0.00_ ;_ * \-#,##0.00_ ;_ * &quot;-&quot;_ ;_ @_ "/>
  </numFmts>
  <fonts count="70">
    <font>
      <sz val="11"/>
      <color theme="1"/>
      <name val="Calibri"/>
      <family val="2"/>
      <scheme val="minor"/>
    </font>
    <font>
      <sz val="12"/>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b/>
      <sz val="11"/>
      <color theme="1"/>
      <name val="Calibri"/>
      <family val="2"/>
      <scheme val="minor"/>
    </font>
    <font>
      <b/>
      <sz val="9"/>
      <name val="Arial"/>
      <family val="2"/>
    </font>
    <font>
      <sz val="9"/>
      <name val="Arial"/>
      <family val="2"/>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b/>
      <sz val="10"/>
      <color rgb="FF0000FF"/>
      <name val="Arial"/>
      <family val="2"/>
    </font>
    <font>
      <sz val="10"/>
      <color rgb="FF0000FF"/>
      <name val="Arial"/>
      <family val="2"/>
    </font>
    <font>
      <b/>
      <sz val="10"/>
      <color theme="0"/>
      <name val="Arial"/>
      <family val="2"/>
    </font>
    <font>
      <sz val="9"/>
      <color theme="1"/>
      <name val="Arial"/>
      <family val="2"/>
    </font>
    <font>
      <b/>
      <sz val="9"/>
      <color theme="1"/>
      <name val="Arial"/>
      <family val="2"/>
    </font>
    <font>
      <sz val="9"/>
      <color rgb="FFFF0000"/>
      <name val="Arial"/>
      <family val="2"/>
    </font>
    <font>
      <sz val="9"/>
      <color theme="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1"/>
      <color theme="0"/>
      <name val="Arial"/>
      <family val="2"/>
    </font>
    <font>
      <b/>
      <sz val="14"/>
      <name val="Arial"/>
      <family val="2"/>
    </font>
    <font>
      <b/>
      <sz val="14"/>
      <color theme="1"/>
      <name val="Arial"/>
      <family val="2"/>
    </font>
    <font>
      <sz val="10"/>
      <color theme="0"/>
      <name val="Arial"/>
      <family val="2"/>
    </font>
    <font>
      <sz val="9"/>
      <color rgb="FF000000"/>
      <name val="Arial"/>
      <family val="2"/>
    </font>
    <font>
      <sz val="10"/>
      <color theme="1"/>
      <name val="Calibri"/>
      <family val="2"/>
      <scheme val="minor"/>
    </font>
    <font>
      <b/>
      <u/>
      <sz val="10"/>
      <color rgb="FF000000"/>
      <name val="Arial"/>
      <family val="2"/>
    </font>
    <font>
      <sz val="12"/>
      <color theme="1"/>
      <name val="Calibri"/>
      <family val="2"/>
      <charset val="128"/>
      <scheme val="minor"/>
    </font>
    <font>
      <sz val="10"/>
      <name val="Verdana"/>
      <family val="2"/>
    </font>
    <font>
      <sz val="11"/>
      <color rgb="FF000000"/>
      <name val="Arial"/>
      <family val="2"/>
    </font>
    <font>
      <i/>
      <sz val="10"/>
      <color theme="1"/>
      <name val="Arial"/>
      <family val="2"/>
    </font>
    <font>
      <sz val="8"/>
      <color theme="1"/>
      <name val="Arial"/>
      <family val="2"/>
    </font>
    <font>
      <sz val="10"/>
      <color theme="1"/>
      <name val="Arial Nova Cond"/>
      <family val="2"/>
    </font>
    <font>
      <b/>
      <sz val="10"/>
      <color theme="1"/>
      <name val="Arial Nova Cond"/>
      <family val="2"/>
    </font>
    <font>
      <b/>
      <u/>
      <sz val="10"/>
      <color theme="1"/>
      <name val="Arial Nova Cond"/>
      <family val="2"/>
    </font>
    <font>
      <u/>
      <sz val="10"/>
      <color theme="1"/>
      <name val="Arial Nova Cond"/>
      <family val="2"/>
    </font>
    <font>
      <sz val="10"/>
      <color rgb="FF000000"/>
      <name val="Arial Nova Cond"/>
      <family val="2"/>
    </font>
    <font>
      <b/>
      <u/>
      <sz val="10"/>
      <name val="Arial Nova Cond"/>
      <family val="2"/>
    </font>
    <font>
      <b/>
      <sz val="10"/>
      <name val="Arial Nova Cond"/>
      <family val="2"/>
    </font>
    <font>
      <sz val="10"/>
      <name val="Arial Nova Cond"/>
      <family val="2"/>
    </font>
    <font>
      <b/>
      <sz val="11"/>
      <name val="Calibri"/>
      <family val="2"/>
      <scheme val="minor"/>
    </font>
    <font>
      <sz val="11"/>
      <name val="Calibri"/>
      <family val="2"/>
      <scheme val="minor"/>
    </font>
    <font>
      <sz val="10"/>
      <name val="Geneva"/>
      <family val="2"/>
    </font>
    <font>
      <b/>
      <u/>
      <sz val="11"/>
      <name val="Calibri"/>
      <family val="2"/>
      <scheme val="minor"/>
    </font>
  </fonts>
  <fills count="3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tint="-0.249977111117893"/>
        <bgColor indexed="64"/>
      </patternFill>
    </fill>
  </fills>
  <borders count="3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5">
    <xf numFmtId="0" fontId="0" fillId="0" borderId="0"/>
    <xf numFmtId="43" fontId="2" fillId="0" borderId="0" applyFont="0" applyFill="0" applyBorder="0" applyAlignment="0" applyProtection="0"/>
    <xf numFmtId="9" fontId="2" fillId="0" borderId="0" applyFont="0" applyFill="0" applyBorder="0" applyAlignment="0" applyProtection="0"/>
    <xf numFmtId="168" fontId="2" fillId="0" borderId="0" applyFont="0" applyFill="0" applyBorder="0" applyAlignment="0" applyProtection="0"/>
    <xf numFmtId="171" fontId="3" fillId="0" borderId="0"/>
    <xf numFmtId="0" fontId="4" fillId="0" borderId="0"/>
    <xf numFmtId="0" fontId="4" fillId="0" borderId="0"/>
    <xf numFmtId="0" fontId="5" fillId="0" borderId="0"/>
    <xf numFmtId="0" fontId="6" fillId="0" borderId="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xf numFmtId="0" fontId="4" fillId="0" borderId="0"/>
    <xf numFmtId="0" fontId="4" fillId="0" borderId="0"/>
    <xf numFmtId="0" fontId="4" fillId="0" borderId="0"/>
    <xf numFmtId="167" fontId="2" fillId="0" borderId="0" applyFont="0" applyFill="0" applyBorder="0" applyAlignment="0" applyProtection="0"/>
    <xf numFmtId="9" fontId="4" fillId="0" borderId="0" applyFont="0" applyFill="0" applyBorder="0" applyAlignment="0" applyProtection="0"/>
    <xf numFmtId="0" fontId="2" fillId="0" borderId="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9" fontId="2" fillId="0" borderId="0" applyFont="0" applyFill="0" applyBorder="0" applyAlignment="0" applyProtection="0"/>
    <xf numFmtId="41" fontId="2" fillId="0" borderId="0" applyFont="0" applyFill="0" applyBorder="0" applyAlignment="0" applyProtection="0"/>
    <xf numFmtId="168" fontId="2" fillId="0" borderId="0" applyFont="0" applyFill="0" applyBorder="0" applyAlignment="0" applyProtection="0"/>
    <xf numFmtId="43" fontId="13" fillId="0" borderId="0" applyFont="0" applyFill="0" applyBorder="0" applyAlignment="0" applyProtection="0"/>
    <xf numFmtId="0" fontId="4" fillId="0" borderId="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6" fontId="4" fillId="0" borderId="0" applyFont="0" applyFill="0" applyBorder="0" applyAlignment="0" applyProtection="0"/>
    <xf numFmtId="43" fontId="2" fillId="0" borderId="0" applyFont="0" applyFill="0" applyBorder="0" applyAlignment="0" applyProtection="0"/>
    <xf numFmtId="0" fontId="19" fillId="0" borderId="0"/>
    <xf numFmtId="0" fontId="4" fillId="0" borderId="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31" fillId="0" borderId="0" applyNumberFormat="0" applyFill="0" applyBorder="0" applyAlignment="0" applyProtection="0"/>
    <xf numFmtId="0" fontId="32" fillId="0" borderId="18" applyNumberFormat="0" applyFill="0" applyAlignment="0" applyProtection="0"/>
    <xf numFmtId="0" fontId="33" fillId="0" borderId="19" applyNumberFormat="0" applyFill="0" applyAlignment="0" applyProtection="0"/>
    <xf numFmtId="0" fontId="34" fillId="0" borderId="20" applyNumberFormat="0" applyFill="0" applyAlignment="0" applyProtection="0"/>
    <xf numFmtId="0" fontId="34" fillId="0" borderId="0" applyNumberFormat="0" applyFill="0" applyBorder="0" applyAlignment="0" applyProtection="0"/>
    <xf numFmtId="0" fontId="35" fillId="5" borderId="0" applyNumberFormat="0" applyBorder="0" applyAlignment="0" applyProtection="0"/>
    <xf numFmtId="0" fontId="36" fillId="6" borderId="0" applyNumberFormat="0" applyBorder="0" applyAlignment="0" applyProtection="0"/>
    <xf numFmtId="0" fontId="37" fillId="7" borderId="0" applyNumberFormat="0" applyBorder="0" applyAlignment="0" applyProtection="0"/>
    <xf numFmtId="0" fontId="38" fillId="8" borderId="21" applyNumberFormat="0" applyAlignment="0" applyProtection="0"/>
    <xf numFmtId="0" fontId="39" fillId="9" borderId="22" applyNumberFormat="0" applyAlignment="0" applyProtection="0"/>
    <xf numFmtId="0" fontId="40" fillId="9" borderId="21" applyNumberFormat="0" applyAlignment="0" applyProtection="0"/>
    <xf numFmtId="0" fontId="41" fillId="0" borderId="23" applyNumberFormat="0" applyFill="0" applyAlignment="0" applyProtection="0"/>
    <xf numFmtId="0" fontId="42" fillId="10" borderId="24" applyNumberFormat="0" applyAlignment="0" applyProtection="0"/>
    <xf numFmtId="0" fontId="43" fillId="0" borderId="0" applyNumberFormat="0" applyFill="0" applyBorder="0" applyAlignment="0" applyProtection="0"/>
    <xf numFmtId="0" fontId="2" fillId="11" borderId="25" applyNumberFormat="0" applyFont="0" applyAlignment="0" applyProtection="0"/>
    <xf numFmtId="0" fontId="44" fillId="0" borderId="0" applyNumberFormat="0" applyFill="0" applyBorder="0" applyAlignment="0" applyProtection="0"/>
    <xf numFmtId="0" fontId="10" fillId="0" borderId="26" applyNumberFormat="0" applyFill="0" applyAlignment="0" applyProtection="0"/>
    <xf numFmtId="0" fontId="45"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45" fillId="23" borderId="0" applyNumberFormat="0" applyBorder="0" applyAlignment="0" applyProtection="0"/>
    <xf numFmtId="0" fontId="45"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45" fillId="27" borderId="0" applyNumberFormat="0" applyBorder="0" applyAlignment="0" applyProtection="0"/>
    <xf numFmtId="0" fontId="45"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45" fillId="31" borderId="0" applyNumberFormat="0" applyBorder="0" applyAlignment="0" applyProtection="0"/>
    <xf numFmtId="0" fontId="45"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45" fillId="35"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168" fontId="2" fillId="0" borderId="0" applyFont="0" applyFill="0" applyBorder="0" applyAlignment="0" applyProtection="0"/>
    <xf numFmtId="164" fontId="53" fillId="0" borderId="0" applyFont="0" applyFill="0" applyBorder="0" applyAlignment="0" applyProtection="0"/>
    <xf numFmtId="0" fontId="54" fillId="0" borderId="0"/>
    <xf numFmtId="0" fontId="7" fillId="0" borderId="0" applyNumberFormat="0" applyFill="0" applyBorder="0" applyAlignment="0" applyProtection="0"/>
    <xf numFmtId="0" fontId="2" fillId="0" borderId="0"/>
    <xf numFmtId="0" fontId="68" fillId="0" borderId="0"/>
  </cellStyleXfs>
  <cellXfs count="499">
    <xf numFmtId="0" fontId="0" fillId="0" borderId="0" xfId="0"/>
    <xf numFmtId="170" fontId="4" fillId="0" borderId="0" xfId="1" applyNumberFormat="1" applyFont="1"/>
    <xf numFmtId="0" fontId="14" fillId="0" borderId="0" xfId="0" applyFont="1"/>
    <xf numFmtId="0" fontId="14" fillId="3" borderId="2" xfId="0" applyFont="1" applyFill="1" applyBorder="1" applyAlignment="1">
      <alignment wrapText="1"/>
    </xf>
    <xf numFmtId="0" fontId="15" fillId="0" borderId="0" xfId="0" applyFont="1"/>
    <xf numFmtId="168" fontId="14" fillId="0" borderId="0" xfId="0" applyNumberFormat="1" applyFont="1"/>
    <xf numFmtId="0" fontId="17" fillId="0" borderId="0" xfId="0" applyFont="1" applyAlignment="1">
      <alignment vertical="center"/>
    </xf>
    <xf numFmtId="0" fontId="18" fillId="0" borderId="0" xfId="0" applyFont="1" applyAlignment="1">
      <alignment vertical="center"/>
    </xf>
    <xf numFmtId="0" fontId="22" fillId="0" borderId="0" xfId="0" applyFont="1"/>
    <xf numFmtId="0" fontId="22" fillId="0" borderId="0" xfId="0" applyFont="1" applyAlignment="1">
      <alignment horizontal="left" vertical="center"/>
    </xf>
    <xf numFmtId="0" fontId="14" fillId="0" borderId="0" xfId="0" applyFont="1" applyAlignment="1">
      <alignment vertical="center"/>
    </xf>
    <xf numFmtId="0" fontId="14" fillId="0" borderId="0" xfId="0" applyFont="1" applyAlignment="1">
      <alignment horizontal="left" vertical="center"/>
    </xf>
    <xf numFmtId="171" fontId="8" fillId="2" borderId="0" xfId="4" applyFont="1" applyFill="1"/>
    <xf numFmtId="0" fontId="15" fillId="0" borderId="0" xfId="0" applyFont="1" applyAlignment="1">
      <alignment vertical="center"/>
    </xf>
    <xf numFmtId="171" fontId="4" fillId="2" borderId="0" xfId="4" applyFont="1" applyFill="1"/>
    <xf numFmtId="0" fontId="15" fillId="0" borderId="0" xfId="0" applyFont="1" applyAlignment="1">
      <alignment horizontal="center"/>
    </xf>
    <xf numFmtId="168" fontId="15" fillId="0" borderId="0" xfId="3" applyFont="1" applyFill="1" applyBorder="1"/>
    <xf numFmtId="168" fontId="14" fillId="0" borderId="0" xfId="3" applyFont="1" applyFill="1" applyBorder="1"/>
    <xf numFmtId="3" fontId="14" fillId="0" borderId="0" xfId="0" applyNumberFormat="1" applyFont="1"/>
    <xf numFmtId="0" fontId="18" fillId="0" borderId="2" xfId="0" applyFont="1" applyBorder="1" applyAlignment="1">
      <alignment horizontal="center" vertical="center"/>
    </xf>
    <xf numFmtId="0" fontId="18" fillId="0" borderId="2" xfId="0" applyFont="1" applyBorder="1" applyAlignment="1">
      <alignment horizontal="center" vertical="center" wrapText="1"/>
    </xf>
    <xf numFmtId="0" fontId="17" fillId="0" borderId="2" xfId="0" applyFont="1" applyBorder="1" applyAlignment="1">
      <alignment vertical="center" wrapText="1"/>
    </xf>
    <xf numFmtId="0" fontId="4" fillId="0" borderId="0" xfId="5"/>
    <xf numFmtId="0" fontId="15" fillId="0" borderId="0" xfId="0" applyFont="1" applyAlignment="1">
      <alignment horizontal="left" vertical="center"/>
    </xf>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2" xfId="0" applyFont="1" applyBorder="1" applyAlignment="1">
      <alignment horizontal="center" vertical="center" wrapText="1"/>
    </xf>
    <xf numFmtId="168" fontId="15" fillId="0" borderId="4" xfId="3" applyFont="1" applyBorder="1" applyAlignment="1">
      <alignment vertical="center"/>
    </xf>
    <xf numFmtId="0" fontId="14" fillId="0" borderId="6" xfId="0" applyFont="1" applyBorder="1" applyAlignment="1">
      <alignment vertical="center" wrapText="1"/>
    </xf>
    <xf numFmtId="0" fontId="15" fillId="0" borderId="16" xfId="0" applyFont="1" applyBorder="1" applyAlignment="1">
      <alignment wrapText="1"/>
    </xf>
    <xf numFmtId="168" fontId="15" fillId="0" borderId="14" xfId="3" applyFont="1" applyBorder="1"/>
    <xf numFmtId="168" fontId="15" fillId="0" borderId="16" xfId="3" applyFont="1" applyBorder="1"/>
    <xf numFmtId="0" fontId="15" fillId="0" borderId="7" xfId="0" applyFont="1" applyBorder="1" applyAlignment="1">
      <alignment wrapText="1"/>
    </xf>
    <xf numFmtId="168" fontId="15" fillId="0" borderId="10" xfId="3" applyFont="1" applyBorder="1"/>
    <xf numFmtId="0" fontId="4" fillId="0" borderId="10" xfId="5" applyBorder="1"/>
    <xf numFmtId="168" fontId="14" fillId="0" borderId="2" xfId="3" applyFont="1" applyBorder="1"/>
    <xf numFmtId="168" fontId="15" fillId="0" borderId="2" xfId="3" applyFont="1" applyBorder="1"/>
    <xf numFmtId="0" fontId="14" fillId="0" borderId="2" xfId="0" applyFont="1" applyBorder="1" applyAlignment="1">
      <alignment wrapText="1"/>
    </xf>
    <xf numFmtId="41" fontId="4" fillId="0" borderId="0" xfId="27" applyFont="1"/>
    <xf numFmtId="168" fontId="4" fillId="0" borderId="0" xfId="5" applyNumberFormat="1"/>
    <xf numFmtId="170" fontId="4" fillId="0" borderId="0" xfId="5" applyNumberFormat="1"/>
    <xf numFmtId="0" fontId="14" fillId="0" borderId="2" xfId="0" applyFont="1" applyBorder="1" applyAlignment="1">
      <alignment vertical="center"/>
    </xf>
    <xf numFmtId="0" fontId="23" fillId="0" borderId="0" xfId="0" applyFont="1" applyAlignment="1">
      <alignment horizontal="center" wrapText="1"/>
    </xf>
    <xf numFmtId="0" fontId="22" fillId="0" borderId="0" xfId="0" applyFont="1" applyAlignment="1">
      <alignment horizontal="center" wrapText="1"/>
    </xf>
    <xf numFmtId="0" fontId="22" fillId="0" borderId="0" xfId="0" applyFont="1" applyAlignment="1">
      <alignment wrapText="1"/>
    </xf>
    <xf numFmtId="0" fontId="22" fillId="0" borderId="0" xfId="0" applyFont="1" applyAlignment="1">
      <alignment vertical="center"/>
    </xf>
    <xf numFmtId="0" fontId="22" fillId="0" borderId="10" xfId="0" applyFont="1" applyBorder="1" applyAlignment="1">
      <alignment vertical="center"/>
    </xf>
    <xf numFmtId="168" fontId="22" fillId="0" borderId="0" xfId="0" applyNumberFormat="1" applyFont="1" applyAlignment="1">
      <alignment vertical="center"/>
    </xf>
    <xf numFmtId="174" fontId="22" fillId="0" borderId="0" xfId="0" applyNumberFormat="1" applyFont="1" applyAlignment="1">
      <alignment vertical="center"/>
    </xf>
    <xf numFmtId="3" fontId="22" fillId="0" borderId="0" xfId="0" applyNumberFormat="1" applyFont="1" applyAlignment="1">
      <alignment vertical="center"/>
    </xf>
    <xf numFmtId="0" fontId="28" fillId="0" borderId="4" xfId="0" applyFont="1" applyBorder="1" applyAlignment="1">
      <alignment vertical="center" wrapText="1"/>
    </xf>
    <xf numFmtId="168" fontId="28" fillId="0" borderId="4" xfId="3" applyFont="1" applyFill="1" applyBorder="1" applyAlignment="1">
      <alignment vertical="center"/>
    </xf>
    <xf numFmtId="168" fontId="27" fillId="3" borderId="10" xfId="3" applyFont="1" applyFill="1" applyBorder="1" applyAlignment="1">
      <alignment vertical="center"/>
    </xf>
    <xf numFmtId="168" fontId="27" fillId="0" borderId="4" xfId="3" applyFont="1" applyFill="1" applyBorder="1" applyAlignment="1">
      <alignment vertical="center"/>
    </xf>
    <xf numFmtId="168" fontId="27" fillId="3" borderId="4" xfId="3" applyFont="1" applyFill="1" applyBorder="1" applyAlignment="1">
      <alignment vertical="center"/>
    </xf>
    <xf numFmtId="0" fontId="27" fillId="0" borderId="10" xfId="0" applyFont="1" applyBorder="1" applyAlignment="1">
      <alignment vertical="center" wrapText="1"/>
    </xf>
    <xf numFmtId="0" fontId="27" fillId="0" borderId="0" xfId="0" applyFont="1"/>
    <xf numFmtId="0" fontId="27" fillId="0" borderId="4" xfId="0" applyFont="1" applyBorder="1"/>
    <xf numFmtId="168" fontId="28" fillId="0" borderId="6" xfId="3" applyFont="1" applyFill="1" applyBorder="1" applyAlignment="1">
      <alignment vertical="center"/>
    </xf>
    <xf numFmtId="0" fontId="27" fillId="0" borderId="0" xfId="0" applyFont="1" applyAlignment="1">
      <alignment wrapText="1"/>
    </xf>
    <xf numFmtId="0" fontId="12" fillId="0" borderId="2" xfId="0" applyFont="1" applyBorder="1" applyAlignment="1">
      <alignment horizontal="center" vertical="center"/>
    </xf>
    <xf numFmtId="0" fontId="28" fillId="0" borderId="4" xfId="0" applyFont="1" applyBorder="1"/>
    <xf numFmtId="0" fontId="27" fillId="0" borderId="4" xfId="0" quotePrefix="1" applyFont="1" applyBorder="1"/>
    <xf numFmtId="0" fontId="28" fillId="0" borderId="4" xfId="0" quotePrefix="1" applyFont="1" applyBorder="1"/>
    <xf numFmtId="0" fontId="12" fillId="0" borderId="4" xfId="0" quotePrefix="1" applyFont="1" applyBorder="1"/>
    <xf numFmtId="0" fontId="12" fillId="0" borderId="4" xfId="0" applyFont="1" applyBorder="1"/>
    <xf numFmtId="0" fontId="29" fillId="0" borderId="4" xfId="0" applyFont="1" applyBorder="1"/>
    <xf numFmtId="0" fontId="9" fillId="0" borderId="0" xfId="0" applyFont="1" applyAlignment="1">
      <alignment horizontal="left" vertical="center" wrapText="1"/>
    </xf>
    <xf numFmtId="0" fontId="28" fillId="0" borderId="17" xfId="0" applyFont="1" applyBorder="1" applyAlignment="1">
      <alignment wrapText="1"/>
    </xf>
    <xf numFmtId="0" fontId="28" fillId="0" borderId="10" xfId="0" applyFont="1" applyBorder="1" applyAlignment="1">
      <alignment vertical="center" wrapText="1"/>
    </xf>
    <xf numFmtId="0" fontId="27" fillId="0" borderId="17" xfId="0" applyFont="1" applyBorder="1" applyAlignment="1">
      <alignment wrapText="1"/>
    </xf>
    <xf numFmtId="173" fontId="28" fillId="0" borderId="2" xfId="22" applyNumberFormat="1" applyFont="1" applyFill="1" applyBorder="1" applyAlignment="1">
      <alignment horizontal="center" wrapText="1"/>
    </xf>
    <xf numFmtId="0" fontId="28" fillId="0" borderId="7" xfId="0" applyFont="1" applyBorder="1" applyAlignment="1">
      <alignment wrapText="1"/>
    </xf>
    <xf numFmtId="168" fontId="27" fillId="3" borderId="11" xfId="3" applyFont="1" applyFill="1" applyBorder="1" applyAlignment="1">
      <alignment vertical="center"/>
    </xf>
    <xf numFmtId="0" fontId="28" fillId="3" borderId="4" xfId="0" applyFont="1" applyFill="1" applyBorder="1" applyAlignment="1">
      <alignment vertical="center" wrapText="1"/>
    </xf>
    <xf numFmtId="168" fontId="28" fillId="0" borderId="6" xfId="0" applyNumberFormat="1" applyFont="1" applyBorder="1" applyAlignment="1">
      <alignment vertical="center" wrapText="1"/>
    </xf>
    <xf numFmtId="0" fontId="28" fillId="0" borderId="11" xfId="0" applyFont="1" applyBorder="1" applyAlignment="1">
      <alignment vertical="center" wrapText="1"/>
    </xf>
    <xf numFmtId="170" fontId="29" fillId="3" borderId="0" xfId="1" applyNumberFormat="1" applyFont="1" applyFill="1" applyBorder="1" applyAlignment="1">
      <alignment wrapText="1"/>
    </xf>
    <xf numFmtId="168" fontId="30" fillId="0" borderId="0" xfId="0" applyNumberFormat="1" applyFont="1"/>
    <xf numFmtId="170" fontId="29" fillId="3" borderId="0" xfId="0" applyNumberFormat="1" applyFont="1" applyFill="1"/>
    <xf numFmtId="175" fontId="30" fillId="0" borderId="0" xfId="0" applyNumberFormat="1" applyFont="1"/>
    <xf numFmtId="170" fontId="29" fillId="0" borderId="0" xfId="0" applyNumberFormat="1" applyFont="1" applyAlignment="1">
      <alignment wrapText="1"/>
    </xf>
    <xf numFmtId="0" fontId="14" fillId="0" borderId="2" xfId="0" applyFont="1" applyBorder="1" applyAlignment="1">
      <alignment vertical="top" wrapText="1"/>
    </xf>
    <xf numFmtId="168" fontId="15" fillId="0" borderId="11" xfId="3" applyFont="1" applyBorder="1"/>
    <xf numFmtId="168" fontId="15" fillId="0" borderId="4" xfId="3" applyFont="1" applyBorder="1"/>
    <xf numFmtId="168" fontId="15" fillId="0" borderId="6" xfId="3" applyFont="1" applyBorder="1"/>
    <xf numFmtId="168" fontId="15" fillId="3" borderId="14" xfId="3" applyFont="1" applyFill="1" applyBorder="1"/>
    <xf numFmtId="168" fontId="15" fillId="0" borderId="27" xfId="3" applyFont="1" applyBorder="1"/>
    <xf numFmtId="168" fontId="15" fillId="0" borderId="28" xfId="3" applyFont="1" applyBorder="1"/>
    <xf numFmtId="0" fontId="24" fillId="0" borderId="0" xfId="0" applyFont="1"/>
    <xf numFmtId="0" fontId="25" fillId="0" borderId="0" xfId="0" quotePrefix="1" applyFont="1"/>
    <xf numFmtId="0" fontId="25" fillId="0" borderId="0" xfId="0" applyFont="1"/>
    <xf numFmtId="0" fontId="15" fillId="0" borderId="0" xfId="0" applyFont="1" applyAlignment="1">
      <alignment horizontal="justify" vertical="center"/>
    </xf>
    <xf numFmtId="0" fontId="14" fillId="0" borderId="0" xfId="0" applyFont="1" applyAlignment="1">
      <alignment horizontal="justify" vertical="center"/>
    </xf>
    <xf numFmtId="4" fontId="17" fillId="0" borderId="0" xfId="0" applyNumberFormat="1" applyFont="1" applyAlignment="1">
      <alignment horizontal="right" vertical="center" wrapText="1"/>
    </xf>
    <xf numFmtId="0" fontId="17" fillId="0" borderId="0" xfId="0" applyFont="1" applyAlignment="1">
      <alignment horizontal="right" vertical="center" wrapText="1"/>
    </xf>
    <xf numFmtId="0" fontId="18" fillId="0" borderId="0" xfId="0" applyFont="1" applyAlignment="1">
      <alignment vertical="center" wrapText="1"/>
    </xf>
    <xf numFmtId="0" fontId="17" fillId="0" borderId="0" xfId="0" applyFont="1" applyAlignment="1">
      <alignment vertical="center" wrapText="1"/>
    </xf>
    <xf numFmtId="0" fontId="18" fillId="0" borderId="1" xfId="0" applyFont="1" applyBorder="1" applyAlignment="1">
      <alignment horizontal="center" vertical="center" wrapText="1"/>
    </xf>
    <xf numFmtId="3" fontId="17" fillId="0" borderId="2" xfId="0" applyNumberFormat="1" applyFont="1" applyBorder="1" applyAlignment="1">
      <alignment horizontal="right" vertical="center"/>
    </xf>
    <xf numFmtId="0" fontId="18" fillId="0" borderId="2" xfId="0" applyFont="1" applyBorder="1" applyAlignment="1">
      <alignment vertical="center"/>
    </xf>
    <xf numFmtId="3" fontId="17" fillId="4" borderId="0" xfId="0" applyNumberFormat="1" applyFont="1" applyFill="1" applyAlignment="1">
      <alignment horizontal="right" vertical="center"/>
    </xf>
    <xf numFmtId="0" fontId="18" fillId="4" borderId="0" xfId="0" applyFont="1" applyFill="1" applyAlignment="1">
      <alignment horizontal="right" vertical="center"/>
    </xf>
    <xf numFmtId="0" fontId="17" fillId="4" borderId="0" xfId="0" applyFont="1" applyFill="1" applyAlignment="1">
      <alignment horizontal="right" vertical="center"/>
    </xf>
    <xf numFmtId="3" fontId="17" fillId="4" borderId="0" xfId="0" applyNumberFormat="1" applyFont="1" applyFill="1" applyAlignment="1">
      <alignment vertical="center"/>
    </xf>
    <xf numFmtId="0" fontId="18" fillId="4" borderId="2" xfId="0" applyFont="1" applyFill="1" applyBorder="1" applyAlignment="1">
      <alignment vertical="center"/>
    </xf>
    <xf numFmtId="0" fontId="17" fillId="4" borderId="2" xfId="0" applyFont="1" applyFill="1" applyBorder="1" applyAlignment="1">
      <alignment horizontal="right" vertical="center"/>
    </xf>
    <xf numFmtId="0" fontId="17" fillId="4" borderId="2" xfId="0" applyFont="1" applyFill="1" applyBorder="1" applyAlignment="1">
      <alignment vertical="center" wrapText="1"/>
    </xf>
    <xf numFmtId="3" fontId="17" fillId="4" borderId="2" xfId="0" applyNumberFormat="1" applyFont="1" applyFill="1" applyBorder="1" applyAlignment="1">
      <alignment horizontal="right" vertical="center"/>
    </xf>
    <xf numFmtId="0" fontId="17" fillId="0" borderId="2" xfId="0" applyFont="1" applyBorder="1" applyAlignment="1">
      <alignment vertical="center"/>
    </xf>
    <xf numFmtId="3" fontId="18" fillId="4" borderId="2" xfId="0" applyNumberFormat="1" applyFont="1" applyFill="1" applyBorder="1" applyAlignment="1">
      <alignment horizontal="right" vertical="center"/>
    </xf>
    <xf numFmtId="0" fontId="18" fillId="4" borderId="9" xfId="0" applyFont="1" applyFill="1" applyBorder="1" applyAlignment="1">
      <alignment vertical="center"/>
    </xf>
    <xf numFmtId="0" fontId="15" fillId="4" borderId="3" xfId="0" applyFont="1" applyFill="1" applyBorder="1" applyAlignment="1">
      <alignment horizontal="center" vertical="center"/>
    </xf>
    <xf numFmtId="0" fontId="14" fillId="4" borderId="4" xfId="0" applyFont="1" applyFill="1" applyBorder="1" applyAlignment="1">
      <alignment vertical="center"/>
    </xf>
    <xf numFmtId="0" fontId="14" fillId="4" borderId="6" xfId="0" applyFont="1" applyFill="1" applyBorder="1" applyAlignment="1">
      <alignment vertical="center"/>
    </xf>
    <xf numFmtId="0" fontId="17" fillId="4" borderId="2" xfId="0" applyFont="1" applyFill="1" applyBorder="1" applyAlignment="1">
      <alignment horizontal="center" vertical="center"/>
    </xf>
    <xf numFmtId="0" fontId="18" fillId="4" borderId="2" xfId="0" applyFont="1" applyFill="1" applyBorder="1" applyAlignment="1">
      <alignment vertical="center" wrapText="1"/>
    </xf>
    <xf numFmtId="3" fontId="17" fillId="0" borderId="2" xfId="0" applyNumberFormat="1" applyFont="1" applyBorder="1" applyAlignment="1">
      <alignment horizontal="right" vertical="center" wrapText="1"/>
    </xf>
    <xf numFmtId="0" fontId="17" fillId="0" borderId="10" xfId="0" applyFont="1" applyBorder="1" applyAlignment="1">
      <alignment vertical="center"/>
    </xf>
    <xf numFmtId="0" fontId="18" fillId="4" borderId="12" xfId="0" applyFont="1" applyFill="1" applyBorder="1" applyAlignment="1">
      <alignment vertical="center"/>
    </xf>
    <xf numFmtId="0" fontId="18" fillId="4" borderId="3" xfId="0" applyFont="1" applyFill="1" applyBorder="1" applyAlignment="1">
      <alignment vertical="center"/>
    </xf>
    <xf numFmtId="0" fontId="17" fillId="0" borderId="0" xfId="0" applyFont="1" applyAlignment="1">
      <alignment horizontal="justify" vertical="center"/>
    </xf>
    <xf numFmtId="0" fontId="18" fillId="0" borderId="0" xfId="0" applyFont="1" applyAlignment="1">
      <alignment horizontal="justify" vertical="center"/>
    </xf>
    <xf numFmtId="0" fontId="14" fillId="0" borderId="0" xfId="0" applyFont="1" applyAlignment="1">
      <alignment horizontal="left" vertical="center" indent="5"/>
    </xf>
    <xf numFmtId="0" fontId="15" fillId="0" borderId="0" xfId="0" applyFont="1" applyAlignment="1">
      <alignment horizontal="left" vertical="center" indent="4"/>
    </xf>
    <xf numFmtId="0" fontId="14" fillId="0" borderId="0" xfId="0" applyFont="1" applyAlignment="1">
      <alignment horizontal="left" vertical="center" indent="4"/>
    </xf>
    <xf numFmtId="0" fontId="16" fillId="0" borderId="0" xfId="0" applyFont="1" applyAlignment="1">
      <alignment vertical="center"/>
    </xf>
    <xf numFmtId="0" fontId="16" fillId="0" borderId="0" xfId="0" applyFont="1" applyAlignment="1">
      <alignment horizontal="left" vertical="center"/>
    </xf>
    <xf numFmtId="0" fontId="18" fillId="0" borderId="2" xfId="0" applyFont="1" applyBorder="1" applyAlignment="1">
      <alignment horizontal="left" vertical="center" wrapText="1"/>
    </xf>
    <xf numFmtId="168" fontId="18" fillId="4" borderId="2" xfId="0" applyNumberFormat="1" applyFont="1" applyFill="1" applyBorder="1" applyAlignment="1">
      <alignment horizontal="right" vertical="center"/>
    </xf>
    <xf numFmtId="168" fontId="15" fillId="3" borderId="16" xfId="3" applyFont="1" applyFill="1" applyBorder="1"/>
    <xf numFmtId="168" fontId="15" fillId="3" borderId="15" xfId="3" applyFont="1" applyFill="1" applyBorder="1"/>
    <xf numFmtId="4" fontId="17" fillId="4" borderId="2" xfId="0" applyNumberFormat="1" applyFont="1" applyFill="1" applyBorder="1" applyAlignment="1">
      <alignment horizontal="right" vertical="center"/>
    </xf>
    <xf numFmtId="0" fontId="15" fillId="0" borderId="2" xfId="0" applyFont="1" applyBorder="1" applyAlignment="1">
      <alignment vertical="center"/>
    </xf>
    <xf numFmtId="0" fontId="18" fillId="4" borderId="0" xfId="0" applyFont="1" applyFill="1" applyAlignment="1">
      <alignment horizontal="center" vertical="center"/>
    </xf>
    <xf numFmtId="3" fontId="18" fillId="4" borderId="0" xfId="0" applyNumberFormat="1" applyFont="1" applyFill="1" applyAlignment="1">
      <alignment horizontal="right" vertical="center"/>
    </xf>
    <xf numFmtId="168" fontId="15" fillId="4" borderId="2" xfId="0" applyNumberFormat="1" applyFont="1" applyFill="1" applyBorder="1" applyAlignment="1">
      <alignment horizontal="right" vertical="center"/>
    </xf>
    <xf numFmtId="168" fontId="15" fillId="0" borderId="2" xfId="0" applyNumberFormat="1" applyFont="1" applyBorder="1" applyAlignment="1">
      <alignment horizontal="right" vertical="center"/>
    </xf>
    <xf numFmtId="168" fontId="17" fillId="4" borderId="5" xfId="0" applyNumberFormat="1" applyFont="1" applyFill="1" applyBorder="1" applyAlignment="1">
      <alignment horizontal="right" vertical="center"/>
    </xf>
    <xf numFmtId="168" fontId="17" fillId="4" borderId="6" xfId="0" applyNumberFormat="1" applyFont="1" applyFill="1" applyBorder="1" applyAlignment="1">
      <alignment horizontal="right" vertical="center"/>
    </xf>
    <xf numFmtId="168" fontId="18" fillId="4" borderId="8" xfId="0" applyNumberFormat="1" applyFont="1" applyFill="1" applyBorder="1" applyAlignment="1">
      <alignment horizontal="right" vertical="center"/>
    </xf>
    <xf numFmtId="0" fontId="14" fillId="3" borderId="0" xfId="0" applyFont="1" applyFill="1" applyAlignment="1">
      <alignment horizontal="left" vertical="center"/>
    </xf>
    <xf numFmtId="168" fontId="14" fillId="4" borderId="7" xfId="0" applyNumberFormat="1" applyFont="1" applyFill="1" applyBorder="1" applyAlignment="1">
      <alignment horizontal="right" vertical="center"/>
    </xf>
    <xf numFmtId="168" fontId="14" fillId="0" borderId="7" xfId="0" applyNumberFormat="1" applyFont="1" applyBorder="1" applyAlignment="1">
      <alignment horizontal="right" vertical="center"/>
    </xf>
    <xf numFmtId="168" fontId="14" fillId="4" borderId="4" xfId="0" applyNumberFormat="1" applyFont="1" applyFill="1" applyBorder="1" applyAlignment="1">
      <alignment horizontal="right" vertical="center"/>
    </xf>
    <xf numFmtId="168" fontId="14" fillId="0" borderId="4" xfId="0" applyNumberFormat="1" applyFont="1" applyBorder="1" applyAlignment="1">
      <alignment horizontal="right" vertical="center"/>
    </xf>
    <xf numFmtId="168" fontId="14" fillId="4" borderId="6" xfId="0" applyNumberFormat="1" applyFont="1" applyFill="1" applyBorder="1" applyAlignment="1">
      <alignment horizontal="right" vertical="center"/>
    </xf>
    <xf numFmtId="168" fontId="14" fillId="0" borderId="6" xfId="0" applyNumberFormat="1" applyFont="1" applyBorder="1" applyAlignment="1">
      <alignment horizontal="right" vertical="center"/>
    </xf>
    <xf numFmtId="0" fontId="18" fillId="0" borderId="0" xfId="0" applyFont="1" applyAlignment="1">
      <alignment horizontal="left" vertical="center"/>
    </xf>
    <xf numFmtId="0" fontId="8" fillId="0" borderId="0" xfId="0" applyFont="1" applyAlignment="1">
      <alignment horizontal="left" vertical="center"/>
    </xf>
    <xf numFmtId="0" fontId="15" fillId="0" borderId="27" xfId="0" applyFont="1" applyBorder="1" applyAlignment="1">
      <alignment wrapText="1"/>
    </xf>
    <xf numFmtId="0" fontId="17" fillId="0" borderId="2" xfId="0" applyFont="1" applyBorder="1" applyAlignment="1">
      <alignment horizontal="center" vertical="center"/>
    </xf>
    <xf numFmtId="0" fontId="17" fillId="0" borderId="2" xfId="0" applyFont="1" applyBorder="1" applyAlignment="1">
      <alignment horizontal="right" vertical="center"/>
    </xf>
    <xf numFmtId="0" fontId="17" fillId="0" borderId="11" xfId="0" applyFont="1" applyBorder="1" applyAlignment="1">
      <alignment vertical="center"/>
    </xf>
    <xf numFmtId="0" fontId="18" fillId="0" borderId="11" xfId="0" applyFont="1" applyBorder="1" applyAlignment="1">
      <alignment vertical="center"/>
    </xf>
    <xf numFmtId="0" fontId="28" fillId="0" borderId="6" xfId="0" applyFont="1" applyBorder="1"/>
    <xf numFmtId="168" fontId="17" fillId="4" borderId="4" xfId="0" applyNumberFormat="1" applyFont="1" applyFill="1" applyBorder="1" applyAlignment="1">
      <alignment horizontal="right" vertical="center"/>
    </xf>
    <xf numFmtId="41" fontId="15" fillId="4" borderId="2" xfId="27" applyFont="1" applyFill="1" applyBorder="1" applyAlignment="1">
      <alignment horizontal="center" vertical="center"/>
    </xf>
    <xf numFmtId="0" fontId="26" fillId="36" borderId="2" xfId="0" applyFont="1" applyFill="1" applyBorder="1" applyAlignment="1">
      <alignment horizontal="left" vertical="center" wrapText="1"/>
    </xf>
    <xf numFmtId="0" fontId="26" fillId="36" borderId="2" xfId="0" applyFont="1" applyFill="1" applyBorder="1" applyAlignment="1">
      <alignment horizontal="center" vertical="center"/>
    </xf>
    <xf numFmtId="0" fontId="15" fillId="3" borderId="2" xfId="0" applyFont="1" applyFill="1" applyBorder="1" applyAlignment="1">
      <alignment horizontal="center" vertical="center" wrapText="1"/>
    </xf>
    <xf numFmtId="0" fontId="14" fillId="0" borderId="0" xfId="0" applyFont="1" applyAlignment="1">
      <alignment vertical="top" wrapText="1"/>
    </xf>
    <xf numFmtId="0" fontId="4" fillId="0" borderId="0" xfId="0" applyFont="1" applyAlignment="1">
      <alignment vertical="center"/>
    </xf>
    <xf numFmtId="0" fontId="14" fillId="0" borderId="0" xfId="0" applyFont="1" applyAlignment="1">
      <alignment horizontal="left"/>
    </xf>
    <xf numFmtId="0" fontId="14" fillId="0" borderId="0" xfId="0" applyFont="1" applyAlignment="1">
      <alignment horizontal="center" vertical="center"/>
    </xf>
    <xf numFmtId="0" fontId="26" fillId="36" borderId="2" xfId="0" applyFont="1" applyFill="1" applyBorder="1" applyAlignment="1">
      <alignment horizontal="center" vertical="center" wrapText="1"/>
    </xf>
    <xf numFmtId="0" fontId="17" fillId="37" borderId="2" xfId="0" applyFont="1" applyFill="1" applyBorder="1" applyAlignment="1">
      <alignment horizontal="left" vertical="center"/>
    </xf>
    <xf numFmtId="0" fontId="18" fillId="37" borderId="2" xfId="0" applyFont="1" applyFill="1" applyBorder="1" applyAlignment="1">
      <alignment vertical="center"/>
    </xf>
    <xf numFmtId="0" fontId="17" fillId="37" borderId="2" xfId="0" applyFont="1" applyFill="1" applyBorder="1" applyAlignment="1">
      <alignment horizontal="center" vertical="center"/>
    </xf>
    <xf numFmtId="3" fontId="18" fillId="37" borderId="2" xfId="0" applyNumberFormat="1" applyFont="1" applyFill="1" applyBorder="1" applyAlignment="1">
      <alignment horizontal="center" vertical="center"/>
    </xf>
    <xf numFmtId="0" fontId="15" fillId="3" borderId="4" xfId="0" applyFont="1" applyFill="1" applyBorder="1" applyAlignment="1">
      <alignment vertical="center"/>
    </xf>
    <xf numFmtId="171" fontId="47" fillId="0" borderId="0" xfId="4" applyFont="1" applyAlignment="1">
      <alignment horizontal="left"/>
    </xf>
    <xf numFmtId="0" fontId="48" fillId="0" borderId="0" xfId="0" applyFont="1" applyAlignment="1">
      <alignment horizontal="left" vertical="center"/>
    </xf>
    <xf numFmtId="0" fontId="48" fillId="0" borderId="0" xfId="0" applyFont="1" applyAlignment="1">
      <alignment horizontal="left" vertical="center" wrapText="1"/>
    </xf>
    <xf numFmtId="0" fontId="48" fillId="0" borderId="0" xfId="0" applyFont="1"/>
    <xf numFmtId="0" fontId="48" fillId="0" borderId="0" xfId="0" applyFont="1" applyAlignment="1">
      <alignment horizontal="center" vertical="center"/>
    </xf>
    <xf numFmtId="168" fontId="28" fillId="0" borderId="7" xfId="3" applyFont="1" applyFill="1" applyBorder="1" applyAlignment="1">
      <alignment vertical="center"/>
    </xf>
    <xf numFmtId="168" fontId="27" fillId="3" borderId="4" xfId="3" applyFont="1" applyFill="1" applyBorder="1" applyAlignment="1">
      <alignment vertical="center" wrapText="1"/>
    </xf>
    <xf numFmtId="168" fontId="28" fillId="3" borderId="7" xfId="0" applyNumberFormat="1" applyFont="1" applyFill="1" applyBorder="1" applyAlignment="1">
      <alignment vertical="center" wrapText="1"/>
    </xf>
    <xf numFmtId="168" fontId="28" fillId="3" borderId="7" xfId="3" applyFont="1" applyFill="1" applyBorder="1" applyAlignment="1">
      <alignment vertical="center"/>
    </xf>
    <xf numFmtId="0" fontId="14" fillId="0" borderId="0" xfId="0" applyFont="1" applyAlignment="1">
      <alignment horizontal="left" vertical="center" wrapText="1"/>
    </xf>
    <xf numFmtId="0" fontId="18" fillId="4" borderId="2" xfId="0" applyFont="1" applyFill="1" applyBorder="1" applyAlignment="1">
      <alignment horizontal="center" vertical="center" wrapText="1"/>
    </xf>
    <xf numFmtId="0" fontId="14" fillId="0" borderId="0" xfId="0" applyFont="1" applyAlignment="1">
      <alignment horizontal="justify" vertical="center" wrapText="1"/>
    </xf>
    <xf numFmtId="0" fontId="22" fillId="0" borderId="0" xfId="0" applyFont="1" applyAlignment="1">
      <alignment horizontal="center"/>
    </xf>
    <xf numFmtId="0" fontId="14" fillId="0" borderId="0" xfId="0" applyFont="1" applyAlignment="1">
      <alignment vertical="center" wrapText="1"/>
    </xf>
    <xf numFmtId="0" fontId="18" fillId="0" borderId="9" xfId="0" applyFont="1" applyBorder="1" applyAlignment="1">
      <alignment vertical="center"/>
    </xf>
    <xf numFmtId="0" fontId="18" fillId="0" borderId="12" xfId="0" applyFont="1" applyBorder="1" applyAlignment="1">
      <alignment vertical="center"/>
    </xf>
    <xf numFmtId="0" fontId="18" fillId="0" borderId="12" xfId="0" applyFont="1" applyBorder="1" applyAlignment="1">
      <alignment horizontal="center"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7" fillId="0" borderId="1" xfId="0" applyFont="1" applyBorder="1" applyAlignment="1">
      <alignment horizontal="center" vertical="center"/>
    </xf>
    <xf numFmtId="0" fontId="18" fillId="0" borderId="9" xfId="0" applyFont="1" applyBorder="1" applyAlignment="1">
      <alignment vertical="center" wrapText="1"/>
    </xf>
    <xf numFmtId="0" fontId="18" fillId="0" borderId="12" xfId="0" applyFont="1" applyBorder="1" applyAlignment="1">
      <alignment vertical="center" wrapText="1"/>
    </xf>
    <xf numFmtId="0" fontId="18" fillId="0" borderId="3" xfId="0" applyFont="1" applyBorder="1" applyAlignment="1">
      <alignment vertical="center" wrapText="1"/>
    </xf>
    <xf numFmtId="0" fontId="17" fillId="0" borderId="0" xfId="0" applyFont="1" applyAlignment="1">
      <alignment horizontal="left" vertical="center"/>
    </xf>
    <xf numFmtId="167" fontId="15" fillId="0" borderId="12" xfId="55" applyFont="1" applyFill="1" applyBorder="1" applyAlignment="1">
      <alignment horizontal="center" vertical="center" wrapText="1"/>
    </xf>
    <xf numFmtId="173" fontId="15" fillId="0" borderId="3" xfId="55" applyNumberFormat="1" applyFont="1" applyFill="1" applyBorder="1" applyAlignment="1">
      <alignment horizontal="center" vertical="center" wrapText="1"/>
    </xf>
    <xf numFmtId="168" fontId="18" fillId="0" borderId="2" xfId="0" applyNumberFormat="1" applyFont="1" applyBorder="1" applyAlignment="1">
      <alignment horizontal="right" vertical="center"/>
    </xf>
    <xf numFmtId="0" fontId="18" fillId="0" borderId="3" xfId="0" applyFont="1" applyBorder="1" applyAlignment="1">
      <alignment horizontal="center" vertical="center"/>
    </xf>
    <xf numFmtId="0" fontId="14" fillId="4" borderId="7" xfId="0" applyFont="1" applyFill="1" applyBorder="1" applyAlignment="1">
      <alignment vertical="center"/>
    </xf>
    <xf numFmtId="0" fontId="15" fillId="3" borderId="0" xfId="0" applyFont="1" applyFill="1" applyAlignment="1">
      <alignment vertical="center"/>
    </xf>
    <xf numFmtId="14" fontId="15" fillId="3" borderId="0" xfId="0" applyNumberFormat="1" applyFont="1" applyFill="1" applyAlignment="1">
      <alignment horizontal="center" vertical="center"/>
    </xf>
    <xf numFmtId="0" fontId="15" fillId="3" borderId="17" xfId="0" applyFont="1" applyFill="1" applyBorder="1" applyAlignment="1">
      <alignment vertical="center"/>
    </xf>
    <xf numFmtId="14" fontId="15" fillId="3" borderId="7" xfId="0" applyNumberFormat="1" applyFont="1" applyFill="1" applyBorder="1" applyAlignment="1">
      <alignment horizontal="center" vertical="center"/>
    </xf>
    <xf numFmtId="0" fontId="14" fillId="0" borderId="7" xfId="0" applyFont="1" applyBorder="1" applyAlignment="1">
      <alignment vertical="center"/>
    </xf>
    <xf numFmtId="0" fontId="14" fillId="3" borderId="10" xfId="0" applyFont="1" applyFill="1" applyBorder="1" applyAlignment="1">
      <alignment vertical="center"/>
    </xf>
    <xf numFmtId="173" fontId="14" fillId="3" borderId="4" xfId="32" applyNumberFormat="1" applyFont="1" applyFill="1" applyBorder="1" applyAlignment="1">
      <alignment vertical="center"/>
    </xf>
    <xf numFmtId="0" fontId="15" fillId="3" borderId="9" xfId="0" applyFont="1" applyFill="1" applyBorder="1" applyAlignment="1">
      <alignment vertical="center"/>
    </xf>
    <xf numFmtId="173" fontId="15" fillId="3" borderId="2" xfId="0" applyNumberFormat="1" applyFont="1" applyFill="1" applyBorder="1" applyAlignment="1">
      <alignment vertical="center"/>
    </xf>
    <xf numFmtId="0" fontId="15" fillId="3" borderId="10" xfId="0" applyFont="1" applyFill="1" applyBorder="1" applyAlignment="1">
      <alignment vertical="center"/>
    </xf>
    <xf numFmtId="0" fontId="15" fillId="3" borderId="11" xfId="0" applyFont="1" applyFill="1" applyBorder="1" applyAlignment="1">
      <alignment vertical="center"/>
    </xf>
    <xf numFmtId="173" fontId="15" fillId="3" borderId="6" xfId="0" applyNumberFormat="1" applyFont="1" applyFill="1" applyBorder="1" applyAlignment="1">
      <alignment vertical="center"/>
    </xf>
    <xf numFmtId="173" fontId="15" fillId="3" borderId="0" xfId="0" applyNumberFormat="1" applyFont="1" applyFill="1" applyAlignment="1">
      <alignment vertical="center"/>
    </xf>
    <xf numFmtId="41" fontId="14" fillId="0" borderId="0" xfId="27" applyFont="1" applyAlignment="1">
      <alignment vertical="center"/>
    </xf>
    <xf numFmtId="168" fontId="49" fillId="0" borderId="0" xfId="0" applyNumberFormat="1" applyFont="1" applyAlignment="1">
      <alignment vertical="center"/>
    </xf>
    <xf numFmtId="0" fontId="15" fillId="3" borderId="2" xfId="0" applyFont="1" applyFill="1" applyBorder="1" applyAlignment="1">
      <alignment horizontal="center" vertical="center"/>
    </xf>
    <xf numFmtId="168" fontId="4" fillId="3" borderId="7" xfId="28" applyFont="1" applyFill="1" applyBorder="1" applyAlignment="1">
      <alignment vertical="center"/>
    </xf>
    <xf numFmtId="168" fontId="4" fillId="3" borderId="4" xfId="28" applyFont="1" applyFill="1" applyBorder="1" applyAlignment="1">
      <alignment vertical="center"/>
    </xf>
    <xf numFmtId="168" fontId="4" fillId="3" borderId="6" xfId="28" applyFont="1" applyFill="1" applyBorder="1" applyAlignment="1">
      <alignment vertical="center"/>
    </xf>
    <xf numFmtId="168" fontId="8" fillId="3" borderId="2" xfId="28" applyFont="1" applyFill="1" applyBorder="1" applyAlignment="1">
      <alignment vertical="center"/>
    </xf>
    <xf numFmtId="168" fontId="8" fillId="3" borderId="6" xfId="28" applyFont="1" applyFill="1" applyBorder="1" applyAlignment="1">
      <alignment vertical="center"/>
    </xf>
    <xf numFmtId="168" fontId="14" fillId="0" borderId="0" xfId="0" applyNumberFormat="1" applyFont="1" applyAlignment="1">
      <alignment vertical="center"/>
    </xf>
    <xf numFmtId="168" fontId="4" fillId="3" borderId="13" xfId="28" applyFont="1" applyFill="1" applyBorder="1" applyAlignment="1">
      <alignment vertical="center"/>
    </xf>
    <xf numFmtId="168" fontId="4" fillId="3" borderId="5" xfId="28" applyFont="1" applyFill="1" applyBorder="1" applyAlignment="1">
      <alignment vertical="center"/>
    </xf>
    <xf numFmtId="0" fontId="4" fillId="3" borderId="4" xfId="15" applyFill="1" applyBorder="1" applyAlignment="1">
      <alignment vertical="center"/>
    </xf>
    <xf numFmtId="41" fontId="49" fillId="0" borderId="0" xfId="27" applyFont="1" applyAlignment="1">
      <alignment vertical="center"/>
    </xf>
    <xf numFmtId="3" fontId="49" fillId="0" borderId="0" xfId="0" applyNumberFormat="1" applyFont="1" applyAlignment="1">
      <alignment vertical="center"/>
    </xf>
    <xf numFmtId="0" fontId="23" fillId="0" borderId="0" xfId="0" applyFont="1" applyAlignment="1">
      <alignment horizontal="center"/>
    </xf>
    <xf numFmtId="0" fontId="17" fillId="0" borderId="11" xfId="0" applyFont="1" applyBorder="1" applyAlignment="1">
      <alignment vertical="center" wrapText="1"/>
    </xf>
    <xf numFmtId="0" fontId="17" fillId="0" borderId="1" xfId="0" applyFont="1" applyBorder="1" applyAlignment="1">
      <alignment vertical="center" wrapText="1"/>
    </xf>
    <xf numFmtId="0" fontId="17" fillId="0" borderId="10" xfId="0" applyFont="1" applyBorder="1" applyAlignment="1">
      <alignment vertical="center" wrapText="1"/>
    </xf>
    <xf numFmtId="0" fontId="17" fillId="0" borderId="0" xfId="0" applyFont="1" applyAlignment="1">
      <alignment horizontal="center" vertical="center"/>
    </xf>
    <xf numFmtId="0" fontId="17" fillId="0" borderId="0" xfId="0" applyFont="1" applyAlignment="1">
      <alignment horizontal="center" vertical="center" wrapText="1"/>
    </xf>
    <xf numFmtId="178" fontId="50" fillId="0" borderId="0" xfId="27" applyNumberFormat="1" applyFont="1" applyBorder="1" applyAlignment="1">
      <alignment horizontal="right" vertical="center"/>
    </xf>
    <xf numFmtId="178" fontId="50" fillId="0" borderId="1" xfId="27" applyNumberFormat="1" applyFont="1" applyBorder="1" applyAlignment="1">
      <alignment horizontal="right" vertical="center"/>
    </xf>
    <xf numFmtId="178" fontId="50" fillId="0" borderId="8" xfId="27" applyNumberFormat="1" applyFont="1" applyBorder="1" applyAlignment="1">
      <alignment horizontal="right" vertical="center"/>
    </xf>
    <xf numFmtId="178" fontId="50" fillId="0" borderId="12" xfId="27" applyNumberFormat="1" applyFont="1" applyBorder="1" applyAlignment="1">
      <alignment horizontal="right" vertical="center"/>
    </xf>
    <xf numFmtId="41" fontId="50" fillId="0" borderId="5" xfId="27" applyFont="1" applyBorder="1" applyAlignment="1">
      <alignment horizontal="right" vertical="center"/>
    </xf>
    <xf numFmtId="41" fontId="50" fillId="0" borderId="3" xfId="27" applyFont="1" applyBorder="1" applyAlignment="1">
      <alignment horizontal="right" vertical="center"/>
    </xf>
    <xf numFmtId="41" fontId="50" fillId="0" borderId="8" xfId="27" applyFont="1" applyBorder="1" applyAlignment="1">
      <alignment horizontal="right" vertical="center"/>
    </xf>
    <xf numFmtId="41" fontId="50" fillId="0" borderId="0" xfId="27" applyFont="1" applyBorder="1" applyAlignment="1">
      <alignment horizontal="right" vertical="center"/>
    </xf>
    <xf numFmtId="41" fontId="50" fillId="0" borderId="12" xfId="27" applyFont="1" applyBorder="1" applyAlignment="1">
      <alignment horizontal="right" vertical="center"/>
    </xf>
    <xf numFmtId="41" fontId="50" fillId="0" borderId="1" xfId="27" applyFont="1" applyBorder="1" applyAlignment="1">
      <alignment horizontal="right" vertical="center"/>
    </xf>
    <xf numFmtId="43" fontId="14" fillId="0" borderId="0" xfId="0" applyNumberFormat="1" applyFont="1" applyAlignment="1">
      <alignment vertical="center"/>
    </xf>
    <xf numFmtId="3" fontId="14" fillId="0" borderId="0" xfId="0" applyNumberFormat="1" applyFont="1" applyAlignment="1">
      <alignment vertical="center"/>
    </xf>
    <xf numFmtId="41" fontId="14" fillId="0" borderId="0" xfId="0" applyNumberFormat="1" applyFont="1" applyAlignment="1">
      <alignment vertical="center"/>
    </xf>
    <xf numFmtId="170" fontId="14" fillId="0" borderId="0" xfId="0" applyNumberFormat="1" applyFont="1" applyAlignment="1">
      <alignment vertical="center"/>
    </xf>
    <xf numFmtId="171" fontId="21" fillId="2" borderId="0" xfId="4" applyFont="1" applyFill="1" applyAlignment="1">
      <alignment horizontal="center"/>
    </xf>
    <xf numFmtId="0" fontId="17" fillId="0" borderId="2" xfId="0" applyFont="1" applyBorder="1" applyAlignment="1">
      <alignment horizontal="left" vertical="center" wrapText="1"/>
    </xf>
    <xf numFmtId="3" fontId="17" fillId="0" borderId="2" xfId="0" applyNumberFormat="1" applyFont="1" applyBorder="1" applyAlignment="1">
      <alignment horizontal="center" vertical="center" wrapText="1"/>
    </xf>
    <xf numFmtId="168" fontId="18" fillId="4" borderId="0" xfId="0" applyNumberFormat="1" applyFont="1" applyFill="1" applyAlignment="1">
      <alignment horizontal="right" vertical="center"/>
    </xf>
    <xf numFmtId="0" fontId="17" fillId="0" borderId="2" xfId="0" applyFont="1" applyBorder="1" applyAlignment="1">
      <alignment horizontal="center" vertical="center" wrapText="1"/>
    </xf>
    <xf numFmtId="173" fontId="14" fillId="0" borderId="0" xfId="0" applyNumberFormat="1" applyFont="1" applyAlignment="1">
      <alignment vertical="center"/>
    </xf>
    <xf numFmtId="168" fontId="15" fillId="0" borderId="10" xfId="3" applyFont="1" applyFill="1" applyBorder="1" applyAlignment="1">
      <alignment vertical="center"/>
    </xf>
    <xf numFmtId="168" fontId="14" fillId="0" borderId="10" xfId="3" applyFont="1" applyFill="1" applyBorder="1" applyAlignment="1">
      <alignment vertical="center"/>
    </xf>
    <xf numFmtId="0" fontId="18" fillId="4" borderId="0" xfId="0" applyFont="1" applyFill="1" applyAlignment="1">
      <alignment vertical="center"/>
    </xf>
    <xf numFmtId="0" fontId="14" fillId="4" borderId="7" xfId="0" quotePrefix="1" applyFont="1" applyFill="1" applyBorder="1" applyAlignment="1">
      <alignment vertical="center"/>
    </xf>
    <xf numFmtId="0" fontId="51" fillId="0" borderId="0" xfId="0" applyFont="1"/>
    <xf numFmtId="0" fontId="52" fillId="0" borderId="0" xfId="0" applyFont="1" applyAlignment="1">
      <alignment vertical="center"/>
    </xf>
    <xf numFmtId="0" fontId="18" fillId="0" borderId="1" xfId="0" applyFont="1" applyBorder="1" applyAlignment="1">
      <alignment horizontal="center" vertical="center"/>
    </xf>
    <xf numFmtId="3" fontId="15" fillId="0" borderId="0" xfId="0" applyNumberFormat="1" applyFont="1" applyAlignment="1">
      <alignment vertical="center"/>
    </xf>
    <xf numFmtId="165" fontId="22" fillId="0" borderId="0" xfId="0" applyNumberFormat="1" applyFont="1" applyAlignment="1">
      <alignment vertical="center"/>
    </xf>
    <xf numFmtId="0" fontId="14" fillId="4" borderId="10" xfId="0" applyFont="1" applyFill="1" applyBorder="1" applyAlignment="1">
      <alignment vertical="center"/>
    </xf>
    <xf numFmtId="0" fontId="15" fillId="0" borderId="6" xfId="0" applyFont="1" applyBorder="1" applyAlignment="1">
      <alignment vertical="center"/>
    </xf>
    <xf numFmtId="168" fontId="4" fillId="3" borderId="0" xfId="28" applyFont="1" applyFill="1" applyBorder="1" applyAlignment="1">
      <alignment vertical="center"/>
    </xf>
    <xf numFmtId="0" fontId="14" fillId="3" borderId="11" xfId="0" applyFont="1" applyFill="1" applyBorder="1" applyAlignment="1">
      <alignment vertical="center"/>
    </xf>
    <xf numFmtId="168" fontId="4" fillId="3" borderId="1" xfId="28" applyFont="1" applyFill="1" applyBorder="1" applyAlignment="1">
      <alignment vertical="center"/>
    </xf>
    <xf numFmtId="168" fontId="4" fillId="3" borderId="8" xfId="28" applyFont="1" applyFill="1" applyBorder="1" applyAlignment="1">
      <alignment vertical="center"/>
    </xf>
    <xf numFmtId="0" fontId="14" fillId="3" borderId="17" xfId="0" applyFont="1" applyFill="1" applyBorder="1" applyAlignment="1">
      <alignment vertical="center"/>
    </xf>
    <xf numFmtId="168" fontId="4" fillId="3" borderId="29" xfId="28" applyFont="1" applyFill="1" applyBorder="1" applyAlignment="1">
      <alignment vertical="center"/>
    </xf>
    <xf numFmtId="168" fontId="14" fillId="0" borderId="0" xfId="0" applyNumberFormat="1" applyFont="1" applyAlignment="1">
      <alignment horizontal="right" vertical="center"/>
    </xf>
    <xf numFmtId="168" fontId="14" fillId="0" borderId="29" xfId="0" applyNumberFormat="1" applyFont="1" applyBorder="1" applyAlignment="1">
      <alignment horizontal="right" vertical="center"/>
    </xf>
    <xf numFmtId="168" fontId="18" fillId="0" borderId="0" xfId="0" applyNumberFormat="1" applyFont="1" applyAlignment="1">
      <alignment horizontal="right" vertical="center"/>
    </xf>
    <xf numFmtId="0" fontId="17" fillId="0" borderId="0" xfId="0" applyFont="1" applyAlignment="1">
      <alignment horizontal="right" vertical="center"/>
    </xf>
    <xf numFmtId="168" fontId="18" fillId="4" borderId="6" xfId="0" applyNumberFormat="1" applyFont="1" applyFill="1" applyBorder="1" applyAlignment="1">
      <alignment horizontal="right" vertical="center"/>
    </xf>
    <xf numFmtId="168" fontId="18" fillId="4" borderId="7" xfId="0" applyNumberFormat="1" applyFont="1" applyFill="1" applyBorder="1" applyAlignment="1">
      <alignment horizontal="center" vertical="center" wrapText="1"/>
    </xf>
    <xf numFmtId="0" fontId="18" fillId="4" borderId="17" xfId="0" applyFont="1" applyFill="1" applyBorder="1" applyAlignment="1">
      <alignment horizontal="center" vertical="center" wrapText="1"/>
    </xf>
    <xf numFmtId="0" fontId="18" fillId="4" borderId="11" xfId="0" applyFont="1" applyFill="1" applyBorder="1" applyAlignment="1">
      <alignment vertical="center"/>
    </xf>
    <xf numFmtId="168" fontId="18" fillId="4" borderId="13" xfId="0" applyNumberFormat="1" applyFont="1" applyFill="1" applyBorder="1" applyAlignment="1">
      <alignment horizontal="center" vertical="center" wrapText="1"/>
    </xf>
    <xf numFmtId="0" fontId="55" fillId="0" borderId="30" xfId="0" applyFont="1" applyBorder="1" applyAlignment="1">
      <alignment vertical="center"/>
    </xf>
    <xf numFmtId="0" fontId="23" fillId="0" borderId="0" xfId="0" applyFont="1" applyAlignment="1">
      <alignment horizontal="center" vertical="center"/>
    </xf>
    <xf numFmtId="0" fontId="23" fillId="0" borderId="0" xfId="0" applyFont="1" applyAlignment="1">
      <alignment vertical="center"/>
    </xf>
    <xf numFmtId="0" fontId="22" fillId="0" borderId="30" xfId="0" applyFont="1" applyBorder="1"/>
    <xf numFmtId="4" fontId="17" fillId="0" borderId="2" xfId="0" applyNumberFormat="1" applyFont="1" applyBorder="1" applyAlignment="1">
      <alignment horizontal="right" vertical="center"/>
    </xf>
    <xf numFmtId="168" fontId="17" fillId="0" borderId="2" xfId="0" applyNumberFormat="1" applyFont="1" applyBorder="1" applyAlignment="1">
      <alignment horizontal="right" vertical="center"/>
    </xf>
    <xf numFmtId="0" fontId="17" fillId="3" borderId="2" xfId="0" applyFont="1" applyFill="1" applyBorder="1" applyAlignment="1">
      <alignment vertical="center"/>
    </xf>
    <xf numFmtId="41" fontId="28" fillId="3" borderId="4" xfId="27" applyFont="1" applyFill="1" applyBorder="1"/>
    <xf numFmtId="0" fontId="22" fillId="3" borderId="0" xfId="0" applyFont="1" applyFill="1"/>
    <xf numFmtId="0" fontId="55" fillId="3" borderId="0" xfId="0" applyFont="1" applyFill="1" applyAlignment="1">
      <alignment vertical="center"/>
    </xf>
    <xf numFmtId="41" fontId="14" fillId="0" borderId="0" xfId="27" applyFont="1"/>
    <xf numFmtId="41" fontId="47" fillId="0" borderId="0" xfId="27" applyFont="1" applyAlignment="1">
      <alignment horizontal="left"/>
    </xf>
    <xf numFmtId="41" fontId="14" fillId="0" borderId="0" xfId="27" applyFont="1" applyAlignment="1">
      <alignment horizontal="left" vertical="center"/>
    </xf>
    <xf numFmtId="41" fontId="4" fillId="2" borderId="0" xfId="27" applyFont="1" applyFill="1"/>
    <xf numFmtId="41" fontId="12" fillId="0" borderId="2" xfId="27" applyFont="1" applyBorder="1" applyAlignment="1">
      <alignment horizontal="center" vertical="center"/>
    </xf>
    <xf numFmtId="41" fontId="28" fillId="0" borderId="4" xfId="27" applyFont="1" applyBorder="1"/>
    <xf numFmtId="41" fontId="27" fillId="0" borderId="4" xfId="27" quotePrefix="1" applyFont="1" applyBorder="1"/>
    <xf numFmtId="41" fontId="28" fillId="0" borderId="4" xfId="27" quotePrefix="1" applyFont="1" applyBorder="1"/>
    <xf numFmtId="41" fontId="12" fillId="0" borderId="4" xfId="27" quotePrefix="1" applyFont="1" applyBorder="1"/>
    <xf numFmtId="41" fontId="27" fillId="0" borderId="4" xfId="27" applyFont="1" applyBorder="1"/>
    <xf numFmtId="41" fontId="12" fillId="0" borderId="4" xfId="27" applyFont="1" applyBorder="1"/>
    <xf numFmtId="41" fontId="29" fillId="0" borderId="4" xfId="27" applyFont="1" applyBorder="1"/>
    <xf numFmtId="41" fontId="28" fillId="0" borderId="6" xfId="27" applyFont="1" applyBorder="1"/>
    <xf numFmtId="41" fontId="27" fillId="0" borderId="0" xfId="27" applyFont="1"/>
    <xf numFmtId="0" fontId="56" fillId="0" borderId="4" xfId="0" quotePrefix="1" applyFont="1" applyBorder="1"/>
    <xf numFmtId="41" fontId="57" fillId="0" borderId="4" xfId="27" applyFont="1" applyBorder="1"/>
    <xf numFmtId="171" fontId="8" fillId="3" borderId="0" xfId="4" applyFont="1" applyFill="1" applyAlignment="1">
      <alignment horizontal="right"/>
    </xf>
    <xf numFmtId="171" fontId="47" fillId="3" borderId="0" xfId="4" applyFont="1" applyFill="1" applyAlignment="1">
      <alignment horizontal="right" wrapText="1"/>
    </xf>
    <xf numFmtId="0" fontId="22" fillId="3" borderId="0" xfId="0" applyFont="1" applyFill="1" applyAlignment="1">
      <alignment horizontal="right" vertical="center"/>
    </xf>
    <xf numFmtId="0" fontId="14" fillId="3" borderId="0" xfId="0" applyFont="1" applyFill="1" applyAlignment="1">
      <alignment horizontal="right" vertical="center"/>
    </xf>
    <xf numFmtId="168" fontId="28" fillId="3" borderId="7" xfId="3" applyFont="1" applyFill="1" applyBorder="1" applyAlignment="1">
      <alignment horizontal="right"/>
    </xf>
    <xf numFmtId="0" fontId="28" fillId="3" borderId="4" xfId="0" applyFont="1" applyFill="1" applyBorder="1" applyAlignment="1">
      <alignment horizontal="right"/>
    </xf>
    <xf numFmtId="41" fontId="28" fillId="3" borderId="4" xfId="27" applyFont="1" applyFill="1" applyBorder="1" applyAlignment="1">
      <alignment horizontal="right"/>
    </xf>
    <xf numFmtId="168" fontId="27" fillId="3" borderId="4" xfId="3" applyFont="1" applyFill="1" applyBorder="1" applyAlignment="1">
      <alignment horizontal="right"/>
    </xf>
    <xf numFmtId="41" fontId="27" fillId="3" borderId="4" xfId="27" applyFont="1" applyFill="1" applyBorder="1" applyAlignment="1">
      <alignment horizontal="right"/>
    </xf>
    <xf numFmtId="170" fontId="27" fillId="3" borderId="4" xfId="1" quotePrefix="1" applyNumberFormat="1" applyFont="1" applyFill="1" applyBorder="1" applyAlignment="1">
      <alignment horizontal="right"/>
    </xf>
    <xf numFmtId="0" fontId="27" fillId="3" borderId="4" xfId="0" applyFont="1" applyFill="1" applyBorder="1" applyAlignment="1">
      <alignment horizontal="right"/>
    </xf>
    <xf numFmtId="168" fontId="28" fillId="3" borderId="4" xfId="3" applyFont="1" applyFill="1" applyBorder="1" applyAlignment="1">
      <alignment horizontal="right"/>
    </xf>
    <xf numFmtId="168" fontId="28" fillId="3" borderId="4" xfId="0" applyNumberFormat="1" applyFont="1" applyFill="1" applyBorder="1" applyAlignment="1">
      <alignment horizontal="right"/>
    </xf>
    <xf numFmtId="41" fontId="27" fillId="3" borderId="4" xfId="44" applyFont="1" applyFill="1" applyBorder="1" applyAlignment="1">
      <alignment horizontal="right"/>
    </xf>
    <xf numFmtId="168" fontId="28" fillId="3" borderId="6" xfId="3" applyFont="1" applyFill="1" applyBorder="1" applyAlignment="1">
      <alignment horizontal="right"/>
    </xf>
    <xf numFmtId="0" fontId="14" fillId="3" borderId="0" xfId="0" applyFont="1" applyFill="1" applyAlignment="1">
      <alignment horizontal="right"/>
    </xf>
    <xf numFmtId="41" fontId="14" fillId="3" borderId="0" xfId="27" applyFont="1" applyFill="1" applyBorder="1" applyAlignment="1">
      <alignment horizontal="right"/>
    </xf>
    <xf numFmtId="41" fontId="17" fillId="0" borderId="29" xfId="27" applyFont="1" applyBorder="1" applyAlignment="1">
      <alignment horizontal="right" vertical="center"/>
    </xf>
    <xf numFmtId="41" fontId="17" fillId="0" borderId="0" xfId="27" applyFont="1" applyAlignment="1">
      <alignment horizontal="right" vertical="center"/>
    </xf>
    <xf numFmtId="41" fontId="18" fillId="0" borderId="15" xfId="27" applyFont="1" applyBorder="1" applyAlignment="1">
      <alignment horizontal="right" vertical="center"/>
    </xf>
    <xf numFmtId="41" fontId="51" fillId="0" borderId="0" xfId="27" applyFont="1"/>
    <xf numFmtId="41" fontId="18" fillId="0" borderId="1" xfId="27" applyFont="1" applyBorder="1" applyAlignment="1">
      <alignment horizontal="center" vertical="center"/>
    </xf>
    <xf numFmtId="168" fontId="14" fillId="0" borderId="4" xfId="3" applyFont="1" applyFill="1" applyBorder="1" applyAlignment="1">
      <alignment vertical="center"/>
    </xf>
    <xf numFmtId="0" fontId="4" fillId="0" borderId="0" xfId="0" applyFont="1" applyAlignment="1">
      <alignment horizontal="left" vertical="center" wrapText="1"/>
    </xf>
    <xf numFmtId="41" fontId="8" fillId="3" borderId="0" xfId="27" applyFont="1" applyFill="1"/>
    <xf numFmtId="41" fontId="47" fillId="3" borderId="0" xfId="27" applyFont="1" applyFill="1" applyAlignment="1">
      <alignment horizontal="left" wrapText="1"/>
    </xf>
    <xf numFmtId="41" fontId="22" fillId="3" borderId="0" xfId="27" applyFont="1" applyFill="1" applyAlignment="1">
      <alignment horizontal="left" vertical="center"/>
    </xf>
    <xf numFmtId="41" fontId="14" fillId="3" borderId="0" xfId="27" applyFont="1" applyFill="1" applyAlignment="1">
      <alignment horizontal="left" vertical="center"/>
    </xf>
    <xf numFmtId="41" fontId="28" fillId="3" borderId="7" xfId="27" applyFont="1" applyFill="1" applyBorder="1"/>
    <xf numFmtId="41" fontId="28" fillId="3" borderId="5" xfId="27" applyFont="1" applyFill="1" applyBorder="1"/>
    <xf numFmtId="41" fontId="27" fillId="3" borderId="4" xfId="27" applyFont="1" applyFill="1" applyBorder="1"/>
    <xf numFmtId="41" fontId="27" fillId="3" borderId="5" xfId="27" quotePrefix="1" applyFont="1" applyFill="1" applyBorder="1"/>
    <xf numFmtId="41" fontId="27" fillId="3" borderId="5" xfId="27" applyFont="1" applyFill="1" applyBorder="1"/>
    <xf numFmtId="41" fontId="14" fillId="3" borderId="0" xfId="27" applyFont="1" applyFill="1" applyBorder="1"/>
    <xf numFmtId="41" fontId="14" fillId="3" borderId="0" xfId="27" applyFont="1" applyFill="1"/>
    <xf numFmtId="41" fontId="11" fillId="0" borderId="2" xfId="27" applyFont="1" applyFill="1" applyBorder="1" applyAlignment="1">
      <alignment horizontal="center" vertical="center"/>
    </xf>
    <xf numFmtId="0" fontId="58" fillId="0" borderId="0" xfId="0" applyFont="1" applyAlignment="1">
      <alignment vertical="center"/>
    </xf>
    <xf numFmtId="0" fontId="59" fillId="0" borderId="0" xfId="0" applyFont="1" applyAlignment="1">
      <alignment vertical="center"/>
    </xf>
    <xf numFmtId="0" fontId="60" fillId="0" borderId="0" xfId="0" applyFont="1" applyAlignment="1">
      <alignment vertical="center"/>
    </xf>
    <xf numFmtId="0" fontId="61" fillId="0" borderId="0" xfId="0" applyFont="1" applyAlignment="1">
      <alignment vertical="center"/>
    </xf>
    <xf numFmtId="0" fontId="60" fillId="0" borderId="0" xfId="0" applyFont="1" applyAlignment="1">
      <alignment horizontal="left" vertical="center"/>
    </xf>
    <xf numFmtId="0" fontId="62" fillId="0" borderId="0" xfId="0" applyFont="1" applyAlignment="1">
      <alignment vertical="center"/>
    </xf>
    <xf numFmtId="0" fontId="58" fillId="0" borderId="0" xfId="0" applyFont="1" applyAlignment="1">
      <alignment horizontal="center" vertical="center"/>
    </xf>
    <xf numFmtId="0" fontId="59" fillId="0" borderId="2" xfId="0" applyFont="1" applyBorder="1" applyAlignment="1">
      <alignment horizontal="center" vertical="center" wrapText="1"/>
    </xf>
    <xf numFmtId="0" fontId="58" fillId="0" borderId="0" xfId="0" applyFont="1" applyAlignment="1">
      <alignment vertical="center" wrapText="1"/>
    </xf>
    <xf numFmtId="41" fontId="58" fillId="0" borderId="0" xfId="0" applyNumberFormat="1" applyFont="1" applyAlignment="1">
      <alignment vertical="center"/>
    </xf>
    <xf numFmtId="0" fontId="59" fillId="0" borderId="2" xfId="0" applyFont="1" applyBorder="1" applyAlignment="1">
      <alignment horizontal="center" vertical="center"/>
    </xf>
    <xf numFmtId="14" fontId="64" fillId="0" borderId="2" xfId="0" applyNumberFormat="1" applyFont="1" applyBorder="1" applyAlignment="1">
      <alignment horizontal="center" vertical="center"/>
    </xf>
    <xf numFmtId="0" fontId="58" fillId="0" borderId="10" xfId="0" applyFont="1" applyBorder="1" applyAlignment="1">
      <alignment vertical="center"/>
    </xf>
    <xf numFmtId="41" fontId="58" fillId="0" borderId="10" xfId="27" applyFont="1" applyBorder="1" applyAlignment="1">
      <alignment vertical="center"/>
    </xf>
    <xf numFmtId="41" fontId="58" fillId="0" borderId="4" xfId="27" applyFont="1" applyFill="1" applyBorder="1" applyAlignment="1">
      <alignment horizontal="center" vertical="center"/>
    </xf>
    <xf numFmtId="0" fontId="59" fillId="0" borderId="2" xfId="0" applyFont="1" applyBorder="1" applyAlignment="1">
      <alignment vertical="center"/>
    </xf>
    <xf numFmtId="41" fontId="59" fillId="0" borderId="2" xfId="27" applyFont="1" applyBorder="1" applyAlignment="1">
      <alignment vertical="center"/>
    </xf>
    <xf numFmtId="41" fontId="64" fillId="0" borderId="2" xfId="27" quotePrefix="1" applyFont="1" applyBorder="1" applyAlignment="1">
      <alignment horizontal="center" vertical="center"/>
    </xf>
    <xf numFmtId="14" fontId="64" fillId="0" borderId="2" xfId="27" quotePrefix="1" applyNumberFormat="1" applyFont="1" applyBorder="1" applyAlignment="1">
      <alignment horizontal="center" vertical="center"/>
    </xf>
    <xf numFmtId="41" fontId="65" fillId="0" borderId="4" xfId="27" quotePrefix="1" applyFont="1" applyFill="1" applyBorder="1" applyAlignment="1" applyProtection="1">
      <alignment horizontal="left" vertical="center"/>
    </xf>
    <xf numFmtId="41" fontId="58" fillId="0" borderId="4" xfId="39" applyFont="1" applyFill="1" applyBorder="1" applyAlignment="1">
      <alignment vertical="center"/>
    </xf>
    <xf numFmtId="41" fontId="64" fillId="0" borderId="2" xfId="27" quotePrefix="1" applyFont="1" applyBorder="1" applyAlignment="1">
      <alignment horizontal="left" vertical="center"/>
    </xf>
    <xf numFmtId="41" fontId="64" fillId="0" borderId="2" xfId="27" quotePrefix="1" applyFont="1" applyFill="1" applyBorder="1" applyAlignment="1">
      <alignment vertical="center"/>
    </xf>
    <xf numFmtId="0" fontId="66" fillId="3" borderId="0" xfId="0" applyFont="1" applyFill="1" applyAlignment="1">
      <alignment horizontal="center"/>
    </xf>
    <xf numFmtId="0" fontId="66" fillId="38" borderId="31" xfId="0" applyFont="1" applyFill="1" applyBorder="1" applyAlignment="1">
      <alignment horizontal="center" vertical="center"/>
    </xf>
    <xf numFmtId="0" fontId="66" fillId="38" borderId="32" xfId="0" applyFont="1" applyFill="1" applyBorder="1" applyAlignment="1">
      <alignment horizontal="center" wrapText="1"/>
    </xf>
    <xf numFmtId="0" fontId="67" fillId="3" borderId="33" xfId="0" applyFont="1" applyFill="1" applyBorder="1" applyAlignment="1">
      <alignment horizontal="center"/>
    </xf>
    <xf numFmtId="9" fontId="67" fillId="3" borderId="34" xfId="2" applyFont="1" applyFill="1" applyBorder="1" applyAlignment="1">
      <alignment horizontal="center"/>
    </xf>
    <xf numFmtId="41" fontId="0" fillId="0" borderId="0" xfId="27" applyFont="1"/>
    <xf numFmtId="168" fontId="27" fillId="3" borderId="5" xfId="3" applyFont="1" applyFill="1" applyBorder="1" applyAlignment="1">
      <alignment horizontal="right"/>
    </xf>
    <xf numFmtId="0" fontId="11" fillId="0" borderId="2" xfId="0" applyFont="1" applyBorder="1" applyAlignment="1">
      <alignment horizontal="center" vertical="center"/>
    </xf>
    <xf numFmtId="168" fontId="17" fillId="0" borderId="5" xfId="0" applyNumberFormat="1" applyFont="1" applyBorder="1" applyAlignment="1">
      <alignment horizontal="right" vertical="center"/>
    </xf>
    <xf numFmtId="0" fontId="4" fillId="3" borderId="0" xfId="0" applyFont="1" applyFill="1"/>
    <xf numFmtId="41" fontId="64" fillId="0" borderId="0" xfId="27" quotePrefix="1" applyFont="1" applyBorder="1" applyAlignment="1">
      <alignment horizontal="left" vertical="center"/>
    </xf>
    <xf numFmtId="41" fontId="64" fillId="0" borderId="0" xfId="27" quotePrefix="1" applyFont="1" applyFill="1" applyBorder="1" applyAlignment="1">
      <alignment vertical="center"/>
    </xf>
    <xf numFmtId="168" fontId="4" fillId="3" borderId="2" xfId="28" applyFont="1" applyFill="1" applyBorder="1" applyAlignment="1">
      <alignment vertical="center"/>
    </xf>
    <xf numFmtId="41" fontId="15" fillId="3" borderId="6" xfId="27" applyFont="1" applyFill="1" applyBorder="1" applyAlignment="1">
      <alignment vertical="center"/>
    </xf>
    <xf numFmtId="9" fontId="14" fillId="0" borderId="0" xfId="2" applyFont="1" applyFill="1" applyBorder="1" applyAlignment="1">
      <alignment vertical="center"/>
    </xf>
    <xf numFmtId="171" fontId="20" fillId="0" borderId="0" xfId="4" applyFont="1"/>
    <xf numFmtId="171" fontId="8" fillId="0" borderId="0" xfId="4" applyFont="1" applyAlignment="1">
      <alignment horizontal="left" wrapText="1"/>
    </xf>
    <xf numFmtId="171" fontId="8" fillId="0" borderId="0" xfId="4" applyFont="1"/>
    <xf numFmtId="168" fontId="8" fillId="0" borderId="0" xfId="4" applyNumberFormat="1" applyFont="1" applyAlignment="1">
      <alignment horizontal="left" wrapText="1"/>
    </xf>
    <xf numFmtId="0" fontId="14" fillId="0" borderId="1" xfId="0" applyFont="1" applyBorder="1" applyAlignment="1">
      <alignment vertical="center"/>
    </xf>
    <xf numFmtId="0" fontId="14" fillId="0" borderId="0" xfId="0" applyFont="1" applyAlignment="1">
      <alignment wrapText="1"/>
    </xf>
    <xf numFmtId="0" fontId="8" fillId="0" borderId="2" xfId="0" applyFont="1" applyBorder="1" applyAlignment="1">
      <alignment horizontal="center" vertical="center" wrapText="1"/>
    </xf>
    <xf numFmtId="0" fontId="14" fillId="0" borderId="4" xfId="0" applyFont="1" applyBorder="1" applyAlignment="1">
      <alignment vertical="center" wrapText="1"/>
    </xf>
    <xf numFmtId="3" fontId="14" fillId="0" borderId="4" xfId="1" applyNumberFormat="1" applyFont="1" applyFill="1" applyBorder="1" applyAlignment="1">
      <alignment vertical="center"/>
    </xf>
    <xf numFmtId="0" fontId="14" fillId="0" borderId="5" xfId="0" applyFont="1" applyBorder="1" applyAlignment="1">
      <alignment vertical="center" wrapText="1"/>
    </xf>
    <xf numFmtId="172" fontId="14" fillId="0" borderId="4" xfId="0" applyNumberFormat="1" applyFont="1" applyBorder="1" applyAlignment="1">
      <alignment vertical="center"/>
    </xf>
    <xf numFmtId="0" fontId="14" fillId="0" borderId="10" xfId="0" applyFont="1" applyBorder="1"/>
    <xf numFmtId="0" fontId="15" fillId="0" borderId="6" xfId="0" applyFont="1" applyBorder="1" applyAlignment="1">
      <alignment vertical="center" wrapText="1"/>
    </xf>
    <xf numFmtId="0" fontId="15" fillId="0" borderId="4" xfId="0" applyFont="1" applyBorder="1" applyAlignment="1">
      <alignment vertical="center" wrapText="1"/>
    </xf>
    <xf numFmtId="0" fontId="15" fillId="0" borderId="5" xfId="0" applyFont="1" applyBorder="1" applyAlignment="1">
      <alignment vertical="center" wrapText="1"/>
    </xf>
    <xf numFmtId="168" fontId="15" fillId="0" borderId="4" xfId="3" applyFont="1" applyFill="1" applyBorder="1" applyAlignment="1">
      <alignment vertical="center"/>
    </xf>
    <xf numFmtId="0" fontId="15" fillId="0" borderId="4" xfId="0" applyFont="1" applyBorder="1" applyAlignment="1">
      <alignment vertical="center"/>
    </xf>
    <xf numFmtId="41" fontId="14" fillId="0" borderId="4" xfId="27" applyFont="1" applyFill="1" applyBorder="1" applyAlignment="1">
      <alignment vertical="center" wrapText="1"/>
    </xf>
    <xf numFmtId="0" fontId="14" fillId="0" borderId="4" xfId="0" applyFont="1" applyBorder="1" applyAlignment="1">
      <alignment vertical="center"/>
    </xf>
    <xf numFmtId="0" fontId="15" fillId="0" borderId="5" xfId="0" applyFont="1" applyBorder="1" applyAlignment="1">
      <alignment horizontal="left" vertical="center" wrapText="1"/>
    </xf>
    <xf numFmtId="41" fontId="15" fillId="0" borderId="5" xfId="27" applyFont="1" applyFill="1" applyBorder="1" applyAlignment="1">
      <alignment vertical="center"/>
    </xf>
    <xf numFmtId="170" fontId="14" fillId="0" borderId="4" xfId="1" applyNumberFormat="1" applyFont="1" applyFill="1" applyBorder="1" applyAlignment="1">
      <alignment vertical="center"/>
    </xf>
    <xf numFmtId="168" fontId="15" fillId="0" borderId="5" xfId="3" applyFont="1" applyFill="1" applyBorder="1" applyAlignment="1">
      <alignment vertical="center"/>
    </xf>
    <xf numFmtId="41" fontId="14" fillId="0" borderId="4" xfId="27" applyFont="1" applyFill="1" applyBorder="1" applyAlignment="1">
      <alignment vertical="center"/>
    </xf>
    <xf numFmtId="0" fontId="14" fillId="0" borderId="4" xfId="0" applyFont="1" applyBorder="1" applyAlignment="1">
      <alignment vertical="top" wrapText="1"/>
    </xf>
    <xf numFmtId="0" fontId="8" fillId="0" borderId="5" xfId="0" applyFont="1" applyBorder="1" applyAlignment="1">
      <alignment vertical="center" wrapText="1"/>
    </xf>
    <xf numFmtId="0" fontId="4" fillId="0" borderId="4" xfId="0" applyFont="1" applyBorder="1" applyAlignment="1">
      <alignment vertical="center"/>
    </xf>
    <xf numFmtId="0" fontId="4" fillId="0" borderId="4" xfId="0" applyFont="1" applyBorder="1" applyAlignment="1">
      <alignment vertical="center" wrapText="1"/>
    </xf>
    <xf numFmtId="0" fontId="14" fillId="0" borderId="10" xfId="0" applyFont="1" applyBorder="1" applyAlignment="1">
      <alignment vertical="center" wrapText="1"/>
    </xf>
    <xf numFmtId="0" fontId="15" fillId="0" borderId="2" xfId="0" applyFont="1" applyBorder="1" applyAlignment="1">
      <alignment vertical="center" wrapText="1"/>
    </xf>
    <xf numFmtId="168" fontId="15" fillId="0" borderId="2" xfId="3" applyFont="1" applyFill="1" applyBorder="1" applyAlignment="1">
      <alignment vertical="center"/>
    </xf>
    <xf numFmtId="0" fontId="14" fillId="0" borderId="13" xfId="0" applyFont="1" applyBorder="1" applyAlignment="1">
      <alignment vertical="center"/>
    </xf>
    <xf numFmtId="0" fontId="15" fillId="0" borderId="6" xfId="0" applyFont="1" applyBorder="1" applyAlignment="1">
      <alignment wrapText="1"/>
    </xf>
    <xf numFmtId="0" fontId="15" fillId="0" borderId="4" xfId="0" applyFont="1" applyBorder="1" applyAlignment="1">
      <alignment wrapText="1"/>
    </xf>
    <xf numFmtId="168" fontId="14" fillId="0" borderId="4" xfId="3" applyFont="1" applyFill="1" applyBorder="1"/>
    <xf numFmtId="0" fontId="15" fillId="0" borderId="11" xfId="0" applyFont="1" applyBorder="1" applyAlignment="1">
      <alignment wrapText="1"/>
    </xf>
    <xf numFmtId="0" fontId="14" fillId="0" borderId="5" xfId="0" applyFont="1" applyBorder="1" applyAlignment="1">
      <alignment vertical="center"/>
    </xf>
    <xf numFmtId="0" fontId="14" fillId="0" borderId="10" xfId="0" applyFont="1" applyBorder="1" applyAlignment="1">
      <alignment vertical="center"/>
    </xf>
    <xf numFmtId="168" fontId="15" fillId="0" borderId="4" xfId="3" applyFont="1" applyFill="1" applyBorder="1"/>
    <xf numFmtId="168" fontId="15" fillId="0" borderId="4" xfId="0" applyNumberFormat="1" applyFont="1" applyBorder="1" applyAlignment="1">
      <alignment wrapText="1"/>
    </xf>
    <xf numFmtId="0" fontId="14" fillId="0" borderId="4" xfId="0" applyFont="1" applyBorder="1" applyAlignment="1">
      <alignment wrapText="1"/>
    </xf>
    <xf numFmtId="0" fontId="14" fillId="0" borderId="10" xfId="0" applyFont="1" applyBorder="1" applyAlignment="1">
      <alignment wrapText="1"/>
    </xf>
    <xf numFmtId="41" fontId="15" fillId="0" borderId="4" xfId="0" applyNumberFormat="1" applyFont="1" applyBorder="1" applyAlignment="1">
      <alignment wrapText="1"/>
    </xf>
    <xf numFmtId="41" fontId="14" fillId="0" borderId="4" xfId="27" applyFont="1" applyFill="1" applyBorder="1" applyAlignment="1">
      <alignment wrapText="1"/>
    </xf>
    <xf numFmtId="170" fontId="14" fillId="0" borderId="4" xfId="1" applyNumberFormat="1" applyFont="1" applyFill="1" applyBorder="1" applyAlignment="1">
      <alignment vertical="center" wrapText="1"/>
    </xf>
    <xf numFmtId="0" fontId="14" fillId="0" borderId="4" xfId="0" applyFont="1" applyBorder="1"/>
    <xf numFmtId="0" fontId="14" fillId="0" borderId="5" xfId="0" applyFont="1" applyBorder="1"/>
    <xf numFmtId="0" fontId="8" fillId="0" borderId="10" xfId="0" applyFont="1" applyBorder="1" applyAlignment="1">
      <alignment vertical="top" wrapText="1"/>
    </xf>
    <xf numFmtId="3" fontId="69" fillId="0" borderId="10" xfId="204" applyNumberFormat="1" applyFont="1" applyBorder="1"/>
    <xf numFmtId="41" fontId="15" fillId="0" borderId="4" xfId="0" applyNumberFormat="1" applyFont="1" applyBorder="1"/>
    <xf numFmtId="0" fontId="4" fillId="0" borderId="10" xfId="0" applyFont="1" applyBorder="1" applyAlignment="1">
      <alignment vertical="top" wrapText="1"/>
    </xf>
    <xf numFmtId="3" fontId="67" fillId="0" borderId="10" xfId="204" applyNumberFormat="1" applyFont="1" applyBorder="1"/>
    <xf numFmtId="41" fontId="14" fillId="0" borderId="4" xfId="27" applyFont="1" applyFill="1" applyBorder="1"/>
    <xf numFmtId="41" fontId="14" fillId="0" borderId="5" xfId="27" applyFont="1" applyFill="1" applyBorder="1"/>
    <xf numFmtId="0" fontId="14" fillId="0" borderId="6" xfId="0" applyFont="1" applyBorder="1"/>
    <xf numFmtId="0" fontId="15" fillId="0" borderId="9" xfId="0" applyFont="1" applyBorder="1" applyAlignment="1">
      <alignment vertical="center" wrapText="1"/>
    </xf>
    <xf numFmtId="3" fontId="66" fillId="0" borderId="2" xfId="204" applyNumberFormat="1" applyFont="1" applyBorder="1"/>
    <xf numFmtId="168" fontId="15" fillId="0" borderId="2" xfId="0" applyNumberFormat="1" applyFont="1" applyBorder="1"/>
    <xf numFmtId="0" fontId="15" fillId="0" borderId="10" xfId="0" applyFont="1" applyBorder="1" applyAlignment="1">
      <alignment vertical="center" wrapText="1"/>
    </xf>
    <xf numFmtId="172" fontId="15" fillId="0" borderId="0" xfId="0" applyNumberFormat="1" applyFont="1" applyAlignment="1">
      <alignment vertical="center"/>
    </xf>
    <xf numFmtId="0" fontId="14" fillId="0" borderId="6" xfId="0" applyFont="1" applyBorder="1" applyAlignment="1">
      <alignment wrapText="1"/>
    </xf>
    <xf numFmtId="170" fontId="15" fillId="0" borderId="2" xfId="1" applyNumberFormat="1" applyFont="1" applyFill="1" applyBorder="1" applyAlignment="1">
      <alignment vertical="center" wrapText="1"/>
    </xf>
    <xf numFmtId="168" fontId="15" fillId="0" borderId="6" xfId="3" applyFont="1" applyFill="1" applyBorder="1" applyAlignment="1">
      <alignment vertical="center"/>
    </xf>
    <xf numFmtId="170" fontId="8" fillId="0" borderId="2" xfId="1" applyNumberFormat="1" applyFont="1" applyFill="1" applyBorder="1" applyAlignment="1">
      <alignment horizontal="left" vertical="center" wrapText="1"/>
    </xf>
    <xf numFmtId="168" fontId="15" fillId="0" borderId="9" xfId="0" applyNumberFormat="1" applyFont="1" applyBorder="1" applyAlignment="1">
      <alignment vertical="center" wrapText="1"/>
    </xf>
    <xf numFmtId="0" fontId="14" fillId="0" borderId="2" xfId="0" applyFont="1" applyBorder="1" applyAlignment="1">
      <alignment vertical="center" wrapText="1"/>
    </xf>
    <xf numFmtId="0" fontId="14" fillId="0" borderId="3" xfId="0" applyFont="1" applyBorder="1" applyAlignment="1">
      <alignment vertical="center" wrapText="1"/>
    </xf>
    <xf numFmtId="9" fontId="14" fillId="0" borderId="0" xfId="2" applyFont="1" applyFill="1"/>
    <xf numFmtId="168" fontId="15" fillId="0" borderId="2" xfId="0" applyNumberFormat="1" applyFont="1" applyBorder="1" applyAlignment="1">
      <alignment vertical="center" wrapText="1"/>
    </xf>
    <xf numFmtId="168" fontId="15" fillId="0" borderId="0" xfId="3" applyFont="1" applyFill="1" applyBorder="1" applyAlignment="1">
      <alignment vertical="center"/>
    </xf>
    <xf numFmtId="168" fontId="14" fillId="0" borderId="0" xfId="3" applyFont="1" applyFill="1" applyBorder="1" applyAlignment="1">
      <alignment vertical="center"/>
    </xf>
    <xf numFmtId="172" fontId="15" fillId="0" borderId="0" xfId="0" applyNumberFormat="1" applyFont="1"/>
    <xf numFmtId="3" fontId="69" fillId="0" borderId="0" xfId="204" applyNumberFormat="1" applyFont="1"/>
    <xf numFmtId="3" fontId="67" fillId="0" borderId="0" xfId="204" applyNumberFormat="1" applyFont="1"/>
    <xf numFmtId="0" fontId="67" fillId="0" borderId="0" xfId="204" applyFont="1"/>
    <xf numFmtId="41" fontId="66" fillId="0" borderId="3" xfId="27" applyFont="1" applyFill="1" applyBorder="1"/>
    <xf numFmtId="177" fontId="17" fillId="0" borderId="2" xfId="0" applyNumberFormat="1" applyFont="1" applyBorder="1" applyAlignment="1">
      <alignment horizontal="center" vertical="center" wrapText="1"/>
    </xf>
    <xf numFmtId="9" fontId="18" fillId="37" borderId="2" xfId="0" applyNumberFormat="1" applyFont="1" applyFill="1" applyBorder="1" applyAlignment="1">
      <alignment horizontal="center" vertical="center"/>
    </xf>
    <xf numFmtId="41" fontId="14" fillId="0" borderId="5" xfId="27" applyFont="1" applyFill="1" applyBorder="1" applyAlignment="1">
      <alignment vertical="center" wrapText="1"/>
    </xf>
    <xf numFmtId="41" fontId="15" fillId="0" borderId="4" xfId="27" applyFont="1" applyFill="1" applyBorder="1"/>
    <xf numFmtId="0" fontId="17" fillId="4" borderId="2" xfId="0" applyFont="1" applyFill="1" applyBorder="1" applyAlignment="1">
      <alignment vertical="center"/>
    </xf>
    <xf numFmtId="41" fontId="14" fillId="3" borderId="2" xfId="27" applyFont="1" applyFill="1" applyBorder="1" applyAlignment="1">
      <alignment vertical="center"/>
    </xf>
    <xf numFmtId="41" fontId="17" fillId="4" borderId="5" xfId="27" applyFont="1" applyFill="1" applyBorder="1" applyAlignment="1">
      <alignment horizontal="right" vertical="center"/>
    </xf>
    <xf numFmtId="41" fontId="18" fillId="4" borderId="2" xfId="27" applyFont="1" applyFill="1" applyBorder="1" applyAlignment="1">
      <alignment horizontal="right" vertical="center"/>
    </xf>
    <xf numFmtId="41" fontId="18" fillId="4" borderId="8" xfId="27" applyFont="1" applyFill="1" applyBorder="1" applyAlignment="1">
      <alignment horizontal="right" vertical="center"/>
    </xf>
    <xf numFmtId="0" fontId="15" fillId="0" borderId="0" xfId="0" applyFont="1" applyAlignment="1">
      <alignment horizontal="left" vertical="center" wrapText="1"/>
    </xf>
    <xf numFmtId="0" fontId="4" fillId="0" borderId="0" xfId="0" applyFont="1" applyAlignment="1">
      <alignment horizontal="justify" vertical="center"/>
    </xf>
    <xf numFmtId="171" fontId="8" fillId="0" borderId="0" xfId="4" applyFont="1" applyAlignment="1">
      <alignment horizontal="left" wrapText="1"/>
    </xf>
    <xf numFmtId="0" fontId="14" fillId="0" borderId="0" xfId="0" applyFont="1" applyAlignment="1">
      <alignment horizontal="left" vertical="center"/>
    </xf>
    <xf numFmtId="171" fontId="47" fillId="0" borderId="0" xfId="4" applyFont="1" applyAlignment="1">
      <alignment horizontal="left" wrapText="1"/>
    </xf>
    <xf numFmtId="0" fontId="22" fillId="0" borderId="0" xfId="0" applyFont="1" applyAlignment="1">
      <alignment horizontal="left" vertical="center"/>
    </xf>
    <xf numFmtId="171" fontId="21" fillId="2" borderId="0" xfId="4" applyFont="1" applyFill="1" applyAlignment="1">
      <alignment horizontal="center"/>
    </xf>
    <xf numFmtId="0" fontId="48" fillId="0" borderId="0" xfId="0" applyFont="1" applyAlignment="1">
      <alignment horizontal="left" vertical="center" wrapText="1"/>
    </xf>
    <xf numFmtId="0" fontId="8" fillId="0" borderId="9" xfId="5" applyFont="1" applyBorder="1" applyAlignment="1">
      <alignment horizontal="center" vertical="center"/>
    </xf>
    <xf numFmtId="0" fontId="8" fillId="0" borderId="3" xfId="5" applyFont="1" applyBorder="1" applyAlignment="1">
      <alignment horizontal="center" vertical="center"/>
    </xf>
    <xf numFmtId="0" fontId="15" fillId="0" borderId="7" xfId="0" applyFont="1" applyBorder="1" applyAlignment="1">
      <alignment horizontal="center" vertical="center"/>
    </xf>
    <xf numFmtId="0" fontId="15" fillId="0" borderId="6" xfId="0" applyFont="1" applyBorder="1" applyAlignment="1">
      <alignment horizontal="center" vertical="center"/>
    </xf>
    <xf numFmtId="0" fontId="8" fillId="0" borderId="12" xfId="5" applyFont="1" applyBorder="1" applyAlignment="1">
      <alignment horizontal="center" vertical="center"/>
    </xf>
    <xf numFmtId="0" fontId="18" fillId="4" borderId="9" xfId="0" applyFont="1" applyFill="1" applyBorder="1" applyAlignment="1">
      <alignment horizontal="center" vertical="center"/>
    </xf>
    <xf numFmtId="0" fontId="18" fillId="4" borderId="12" xfId="0" applyFont="1" applyFill="1" applyBorder="1" applyAlignment="1">
      <alignment horizontal="center" vertical="center"/>
    </xf>
    <xf numFmtId="0" fontId="18" fillId="4" borderId="3" xfId="0" applyFont="1" applyFill="1" applyBorder="1" applyAlignment="1">
      <alignment horizontal="center" vertical="center"/>
    </xf>
    <xf numFmtId="0" fontId="18" fillId="4" borderId="2" xfId="0" applyFont="1" applyFill="1" applyBorder="1" applyAlignment="1">
      <alignment horizontal="center" vertical="center" wrapText="1"/>
    </xf>
    <xf numFmtId="0" fontId="14" fillId="0" borderId="0" xfId="0" applyFont="1" applyAlignment="1">
      <alignment horizontal="left" vertical="center" wrapText="1"/>
    </xf>
    <xf numFmtId="0" fontId="15" fillId="0" borderId="0" xfId="0" applyFont="1" applyAlignment="1">
      <alignment horizontal="left" vertical="center"/>
    </xf>
    <xf numFmtId="0" fontId="14" fillId="0" borderId="0" xfId="0" applyFont="1" applyAlignment="1">
      <alignment horizontal="justify" vertical="center" wrapText="1"/>
    </xf>
    <xf numFmtId="0" fontId="15" fillId="0" borderId="0" xfId="0" applyFont="1" applyAlignment="1">
      <alignment horizontal="justify" vertical="center" wrapText="1"/>
    </xf>
    <xf numFmtId="0" fontId="15" fillId="3" borderId="2" xfId="0" applyFont="1" applyFill="1" applyBorder="1" applyAlignment="1">
      <alignment horizontal="center" vertical="center" wrapText="1"/>
    </xf>
    <xf numFmtId="0" fontId="15" fillId="3" borderId="9" xfId="0" applyFont="1" applyFill="1" applyBorder="1" applyAlignment="1">
      <alignment horizontal="center" vertical="center"/>
    </xf>
    <xf numFmtId="0" fontId="15" fillId="3" borderId="12" xfId="0" applyFont="1" applyFill="1" applyBorder="1" applyAlignment="1">
      <alignment horizontal="center" vertical="center"/>
    </xf>
    <xf numFmtId="0" fontId="15" fillId="3" borderId="3" xfId="0" applyFont="1" applyFill="1" applyBorder="1" applyAlignment="1">
      <alignment horizontal="center" vertical="center"/>
    </xf>
    <xf numFmtId="0" fontId="48" fillId="0" borderId="0" xfId="0" applyFont="1" applyAlignment="1">
      <alignment horizontal="left" vertical="center"/>
    </xf>
    <xf numFmtId="0" fontId="17" fillId="0" borderId="0" xfId="0" applyFont="1" applyAlignment="1">
      <alignment vertical="center" wrapText="1"/>
    </xf>
    <xf numFmtId="0" fontId="59" fillId="0" borderId="0" xfId="0" applyFont="1" applyAlignment="1">
      <alignment horizontal="center" vertical="center"/>
    </xf>
    <xf numFmtId="0" fontId="60" fillId="0" borderId="0" xfId="0" applyFont="1" applyAlignment="1">
      <alignment horizontal="center" vertical="center"/>
    </xf>
    <xf numFmtId="0" fontId="63" fillId="0" borderId="0" xfId="0" applyFont="1" applyAlignment="1">
      <alignment horizontal="center" vertical="center"/>
    </xf>
    <xf numFmtId="0" fontId="61" fillId="0" borderId="2" xfId="0" applyFont="1" applyBorder="1" applyAlignment="1">
      <alignment horizontal="left" vertical="center"/>
    </xf>
    <xf numFmtId="0" fontId="59" fillId="0" borderId="11" xfId="0" applyFont="1" applyBorder="1" applyAlignment="1">
      <alignment horizontal="center" vertical="center"/>
    </xf>
    <xf numFmtId="0" fontId="59" fillId="0" borderId="1" xfId="0" applyFont="1" applyBorder="1" applyAlignment="1">
      <alignment horizontal="center" vertical="center"/>
    </xf>
    <xf numFmtId="0" fontId="59" fillId="0" borderId="8" xfId="0" applyFont="1" applyBorder="1" applyAlignment="1">
      <alignment horizontal="center" vertical="center"/>
    </xf>
    <xf numFmtId="0" fontId="59" fillId="0" borderId="2" xfId="0" applyFont="1" applyBorder="1" applyAlignment="1">
      <alignment horizontal="center" vertical="center"/>
    </xf>
  </cellXfs>
  <cellStyles count="205">
    <cellStyle name="          _x000d__x000d_386grabber=VGA.3GR_x000d__x000d_" xfId="202" xr:uid="{00000000-0005-0000-0000-000000000000}"/>
    <cellStyle name="20% - Énfasis1" xfId="74" builtinId="30" customBuiltin="1"/>
    <cellStyle name="20% - Énfasis2" xfId="78" builtinId="34" customBuiltin="1"/>
    <cellStyle name="20% - Énfasis3" xfId="82" builtinId="38" customBuiltin="1"/>
    <cellStyle name="20% - Énfasis4" xfId="86" builtinId="42" customBuiltin="1"/>
    <cellStyle name="20% - Énfasis5" xfId="90" builtinId="46" customBuiltin="1"/>
    <cellStyle name="20% - Énfasis6" xfId="94" builtinId="50" customBuiltin="1"/>
    <cellStyle name="40% - Énfasis1" xfId="75" builtinId="31" customBuiltin="1"/>
    <cellStyle name="40% - Énfasis2" xfId="79" builtinId="35" customBuiltin="1"/>
    <cellStyle name="40% - Énfasis3" xfId="83" builtinId="39" customBuiltin="1"/>
    <cellStyle name="40% - Énfasis4" xfId="87" builtinId="43" customBuiltin="1"/>
    <cellStyle name="40% - Énfasis5" xfId="91" builtinId="47" customBuiltin="1"/>
    <cellStyle name="40% - Énfasis6" xfId="95" builtinId="51" customBuiltin="1"/>
    <cellStyle name="60% - Énfasis1" xfId="76" builtinId="32" customBuiltin="1"/>
    <cellStyle name="60% - Énfasis2" xfId="80" builtinId="36" customBuiltin="1"/>
    <cellStyle name="60% - Énfasis3" xfId="84" builtinId="40" customBuiltin="1"/>
    <cellStyle name="60% - Énfasis4" xfId="88" builtinId="44" customBuiltin="1"/>
    <cellStyle name="60% - Énfasis5" xfId="92" builtinId="48" customBuiltin="1"/>
    <cellStyle name="60% - Énfasis6" xfId="96" builtinId="52" customBuiltin="1"/>
    <cellStyle name="Bueno" xfId="61" builtinId="26" customBuiltin="1"/>
    <cellStyle name="Cálculo" xfId="66" builtinId="22" customBuiltin="1"/>
    <cellStyle name="Celda de comprobación" xfId="68" builtinId="23" customBuiltin="1"/>
    <cellStyle name="Celda vinculada" xfId="67" builtinId="24" customBuiltin="1"/>
    <cellStyle name="Comma [0] 2" xfId="3" xr:uid="{00000000-0005-0000-0000-000017000000}"/>
    <cellStyle name="Comma [0] 2 2" xfId="10" xr:uid="{00000000-0005-0000-0000-000018000000}"/>
    <cellStyle name="Comma [0] 2 2 2" xfId="45" xr:uid="{00000000-0005-0000-0000-000019000000}"/>
    <cellStyle name="Comma [0] 2 2 2 2" xfId="181" xr:uid="{00000000-0005-0000-0000-00001A000000}"/>
    <cellStyle name="Comma [0] 2 2 2 3" xfId="134" xr:uid="{00000000-0005-0000-0000-00001B000000}"/>
    <cellStyle name="Comma [0] 2 2 3" xfId="168" xr:uid="{00000000-0005-0000-0000-00001C000000}"/>
    <cellStyle name="Comma [0] 2 2 4" xfId="156" xr:uid="{00000000-0005-0000-0000-00001D000000}"/>
    <cellStyle name="Comma [0] 2 2 5" xfId="124" xr:uid="{00000000-0005-0000-0000-00001E000000}"/>
    <cellStyle name="Comma [0] 2 3" xfId="44" xr:uid="{00000000-0005-0000-0000-00001F000000}"/>
    <cellStyle name="Comma [0] 2 3 2" xfId="180" xr:uid="{00000000-0005-0000-0000-000020000000}"/>
    <cellStyle name="Comma [0] 2 3 3" xfId="133" xr:uid="{00000000-0005-0000-0000-000021000000}"/>
    <cellStyle name="Comma [0] 2 4" xfId="121" xr:uid="{00000000-0005-0000-0000-000022000000}"/>
    <cellStyle name="Comma [0] 2 5" xfId="155" xr:uid="{00000000-0005-0000-0000-000023000000}"/>
    <cellStyle name="Comma 2" xfId="11" xr:uid="{00000000-0005-0000-0000-000024000000}"/>
    <cellStyle name="Comma 2 2" xfId="26" xr:uid="{00000000-0005-0000-0000-000025000000}"/>
    <cellStyle name="Comma 2 2 2" xfId="29" xr:uid="{00000000-0005-0000-0000-000026000000}"/>
    <cellStyle name="Comma 2 2 2 2" xfId="50" xr:uid="{00000000-0005-0000-0000-000027000000}"/>
    <cellStyle name="Comma 2 2 2 2 2" xfId="186" xr:uid="{00000000-0005-0000-0000-000028000000}"/>
    <cellStyle name="Comma 2 2 2 2 3" xfId="139" xr:uid="{00000000-0005-0000-0000-000029000000}"/>
    <cellStyle name="Comma 2 2 2 3" xfId="172" xr:uid="{00000000-0005-0000-0000-00002A000000}"/>
    <cellStyle name="Comma 2 2 2 4" xfId="161" xr:uid="{00000000-0005-0000-0000-00002B000000}"/>
    <cellStyle name="Comma 2 2 2 5" xfId="128" xr:uid="{00000000-0005-0000-0000-00002C000000}"/>
    <cellStyle name="Comma 2 2 3" xfId="48" xr:uid="{00000000-0005-0000-0000-00002D000000}"/>
    <cellStyle name="Comma 2 2 3 2" xfId="184" xr:uid="{00000000-0005-0000-0000-00002E000000}"/>
    <cellStyle name="Comma 2 2 3 3" xfId="137" xr:uid="{00000000-0005-0000-0000-00002F000000}"/>
    <cellStyle name="Comma 2 2 4" xfId="117" xr:uid="{00000000-0005-0000-0000-000030000000}"/>
    <cellStyle name="Comma 2 2 5" xfId="159" xr:uid="{00000000-0005-0000-0000-000031000000}"/>
    <cellStyle name="Comma 2 3" xfId="46" xr:uid="{00000000-0005-0000-0000-000032000000}"/>
    <cellStyle name="Comma 2 3 2" xfId="182" xr:uid="{00000000-0005-0000-0000-000033000000}"/>
    <cellStyle name="Comma 2 3 3" xfId="135" xr:uid="{00000000-0005-0000-0000-000034000000}"/>
    <cellStyle name="Comma 2 4" xfId="169" xr:uid="{00000000-0005-0000-0000-000035000000}"/>
    <cellStyle name="Comma 2 5" xfId="157" xr:uid="{00000000-0005-0000-0000-000036000000}"/>
    <cellStyle name="Comma 2 6" xfId="125" xr:uid="{00000000-0005-0000-0000-000037000000}"/>
    <cellStyle name="Comma 3" xfId="22" xr:uid="{00000000-0005-0000-0000-000038000000}"/>
    <cellStyle name="Comma 3 2" xfId="106" xr:uid="{00000000-0005-0000-0000-000039000000}"/>
    <cellStyle name="Comma 4" xfId="23" xr:uid="{00000000-0005-0000-0000-00003A000000}"/>
    <cellStyle name="Comma 4 2" xfId="107" xr:uid="{00000000-0005-0000-0000-00003B000000}"/>
    <cellStyle name="Comma 5" xfId="9" xr:uid="{00000000-0005-0000-0000-00003C000000}"/>
    <cellStyle name="Comma 5 2" xfId="104" xr:uid="{00000000-0005-0000-0000-00003D000000}"/>
    <cellStyle name="Comma 6" xfId="19" xr:uid="{00000000-0005-0000-0000-00003E000000}"/>
    <cellStyle name="Comma 6 2" xfId="105" xr:uid="{00000000-0005-0000-0000-00003F000000}"/>
    <cellStyle name="Comma 7" xfId="24" xr:uid="{00000000-0005-0000-0000-000040000000}"/>
    <cellStyle name="Comma 7 2" xfId="108" xr:uid="{00000000-0005-0000-0000-000041000000}"/>
    <cellStyle name="Comma 8" xfId="25" xr:uid="{00000000-0005-0000-0000-000042000000}"/>
    <cellStyle name="Comma 8 2" xfId="109" xr:uid="{00000000-0005-0000-0000-000043000000}"/>
    <cellStyle name="Encabezado 1" xfId="57" builtinId="16" customBuiltin="1"/>
    <cellStyle name="Encabezado 4" xfId="60" builtinId="19" customBuiltin="1"/>
    <cellStyle name="Énfasis1" xfId="73" builtinId="29" customBuiltin="1"/>
    <cellStyle name="Énfasis2" xfId="77" builtinId="33" customBuiltin="1"/>
    <cellStyle name="Énfasis3" xfId="81" builtinId="37" customBuiltin="1"/>
    <cellStyle name="Énfasis4" xfId="85" builtinId="41" customBuiltin="1"/>
    <cellStyle name="Énfasis5" xfId="89" builtinId="45" customBuiltin="1"/>
    <cellStyle name="Énfasis6" xfId="93" builtinId="49" customBuiltin="1"/>
    <cellStyle name="Entrada" xfId="64" builtinId="20" customBuiltin="1"/>
    <cellStyle name="Incorrecto" xfId="62" builtinId="27" customBuiltin="1"/>
    <cellStyle name="Millares" xfId="1" builtinId="3"/>
    <cellStyle name="Millares [0]" xfId="27" builtinId="6"/>
    <cellStyle name="Millares [0] 11" xfId="200" xr:uid="{00000000-0005-0000-0000-000050000000}"/>
    <cellStyle name="Millares [0] 2" xfId="28" xr:uid="{00000000-0005-0000-0000-000051000000}"/>
    <cellStyle name="Millares [0] 2 2" xfId="41" xr:uid="{00000000-0005-0000-0000-000052000000}"/>
    <cellStyle name="Millares [0] 2 2 2" xfId="53" xr:uid="{00000000-0005-0000-0000-000053000000}"/>
    <cellStyle name="Millares [0] 2 2 2 2" xfId="189" xr:uid="{00000000-0005-0000-0000-000054000000}"/>
    <cellStyle name="Millares [0] 2 2 2 3" xfId="142" xr:uid="{00000000-0005-0000-0000-000055000000}"/>
    <cellStyle name="Millares [0] 2 2 3" xfId="177" xr:uid="{00000000-0005-0000-0000-000056000000}"/>
    <cellStyle name="Millares [0] 2 2 4" xfId="131" xr:uid="{00000000-0005-0000-0000-000057000000}"/>
    <cellStyle name="Millares [0] 2 3" xfId="118" xr:uid="{00000000-0005-0000-0000-000058000000}"/>
    <cellStyle name="Millares [0] 2 4" xfId="151" xr:uid="{00000000-0005-0000-0000-000059000000}"/>
    <cellStyle name="Millares [0] 3" xfId="39" xr:uid="{00000000-0005-0000-0000-00005A000000}"/>
    <cellStyle name="Millares [0] 3 2" xfId="52" xr:uid="{00000000-0005-0000-0000-00005B000000}"/>
    <cellStyle name="Millares [0] 3 2 2" xfId="188" xr:uid="{00000000-0005-0000-0000-00005C000000}"/>
    <cellStyle name="Millares [0] 3 2 3" xfId="141" xr:uid="{00000000-0005-0000-0000-00005D000000}"/>
    <cellStyle name="Millares [0] 3 3" xfId="176" xr:uid="{00000000-0005-0000-0000-00005E000000}"/>
    <cellStyle name="Millares [0] 3 4" xfId="160" xr:uid="{00000000-0005-0000-0000-00005F000000}"/>
    <cellStyle name="Millares [0] 3 5" xfId="130" xr:uid="{00000000-0005-0000-0000-000060000000}"/>
    <cellStyle name="Millares [0] 4" xfId="49" xr:uid="{00000000-0005-0000-0000-000061000000}"/>
    <cellStyle name="Millares [0] 4 2" xfId="185" xr:uid="{00000000-0005-0000-0000-000062000000}"/>
    <cellStyle name="Millares [0] 4 3" xfId="164" xr:uid="{00000000-0005-0000-0000-000063000000}"/>
    <cellStyle name="Millares [0] 4 4" xfId="138" xr:uid="{00000000-0005-0000-0000-000064000000}"/>
    <cellStyle name="Millares [0] 4 8" xfId="199" xr:uid="{00000000-0005-0000-0000-000065000000}"/>
    <cellStyle name="Millares [0] 5" xfId="100" xr:uid="{00000000-0005-0000-0000-000066000000}"/>
    <cellStyle name="Millares [0] 5 2" xfId="190" xr:uid="{00000000-0005-0000-0000-000067000000}"/>
    <cellStyle name="Millares [0] 5 3" xfId="152" xr:uid="{00000000-0005-0000-0000-000068000000}"/>
    <cellStyle name="Millares [0] 5 4" xfId="144" xr:uid="{00000000-0005-0000-0000-000069000000}"/>
    <cellStyle name="Millares [0] 6" xfId="113" xr:uid="{00000000-0005-0000-0000-00006A000000}"/>
    <cellStyle name="Millares [0] 6 2" xfId="195" xr:uid="{00000000-0005-0000-0000-00006B000000}"/>
    <cellStyle name="Millares [0] 6 3" xfId="165" xr:uid="{00000000-0005-0000-0000-00006C000000}"/>
    <cellStyle name="Millares [0] 6 4" xfId="149" xr:uid="{00000000-0005-0000-0000-00006D000000}"/>
    <cellStyle name="Millares [0] 7" xfId="99" xr:uid="{00000000-0005-0000-0000-00006E000000}"/>
    <cellStyle name="Millares [0] 8" xfId="171" xr:uid="{00000000-0005-0000-0000-00006F000000}"/>
    <cellStyle name="Millares [0] 9" xfId="127" xr:uid="{00000000-0005-0000-0000-000070000000}"/>
    <cellStyle name="Millares 10" xfId="55" xr:uid="{00000000-0005-0000-0000-000071000000}"/>
    <cellStyle name="Millares 10 2" xfId="116" xr:uid="{00000000-0005-0000-0000-000072000000}"/>
    <cellStyle name="Millares 11" xfId="122" xr:uid="{00000000-0005-0000-0000-000073000000}"/>
    <cellStyle name="Millares 11 2" xfId="196" xr:uid="{00000000-0005-0000-0000-000074000000}"/>
    <cellStyle name="Millares 11 3" xfId="150" xr:uid="{00000000-0005-0000-0000-000075000000}"/>
    <cellStyle name="Millares 12" xfId="97" xr:uid="{00000000-0005-0000-0000-000076000000}"/>
    <cellStyle name="Millares 13" xfId="167" xr:uid="{00000000-0005-0000-0000-000077000000}"/>
    <cellStyle name="Millares 14" xfId="166" xr:uid="{00000000-0005-0000-0000-000078000000}"/>
    <cellStyle name="Millares 15" xfId="153" xr:uid="{00000000-0005-0000-0000-000079000000}"/>
    <cellStyle name="Millares 16" xfId="123" xr:uid="{00000000-0005-0000-0000-00007A000000}"/>
    <cellStyle name="Millares 17" xfId="143" xr:uid="{00000000-0005-0000-0000-00007B000000}"/>
    <cellStyle name="Millares 19 2" xfId="36" xr:uid="{00000000-0005-0000-0000-00007C000000}"/>
    <cellStyle name="Millares 19 2 2" xfId="51" xr:uid="{00000000-0005-0000-0000-00007D000000}"/>
    <cellStyle name="Millares 19 2 2 2" xfId="187" xr:uid="{00000000-0005-0000-0000-00007E000000}"/>
    <cellStyle name="Millares 19 2 2 3" xfId="140" xr:uid="{00000000-0005-0000-0000-00007F000000}"/>
    <cellStyle name="Millares 19 2 3" xfId="175" xr:uid="{00000000-0005-0000-0000-000080000000}"/>
    <cellStyle name="Millares 19 2 4" xfId="129" xr:uid="{00000000-0005-0000-0000-000081000000}"/>
    <cellStyle name="Millares 2" xfId="12" xr:uid="{00000000-0005-0000-0000-000082000000}"/>
    <cellStyle name="Millares 2 2" xfId="13" xr:uid="{00000000-0005-0000-0000-000083000000}"/>
    <cellStyle name="Millares 2 2 2" xfId="47" xr:uid="{00000000-0005-0000-0000-000084000000}"/>
    <cellStyle name="Millares 2 2 2 2" xfId="183" xr:uid="{00000000-0005-0000-0000-000085000000}"/>
    <cellStyle name="Millares 2 2 2 3" xfId="136" xr:uid="{00000000-0005-0000-0000-000086000000}"/>
    <cellStyle name="Millares 2 2 3" xfId="170" xr:uid="{00000000-0005-0000-0000-000087000000}"/>
    <cellStyle name="Millares 2 2 4" xfId="158" xr:uid="{00000000-0005-0000-0000-000088000000}"/>
    <cellStyle name="Millares 2 2 5" xfId="126" xr:uid="{00000000-0005-0000-0000-000089000000}"/>
    <cellStyle name="Millares 2 3" xfId="35" xr:uid="{00000000-0005-0000-0000-00008A000000}"/>
    <cellStyle name="Millares 2 4" xfId="40" xr:uid="{00000000-0005-0000-0000-00008B000000}"/>
    <cellStyle name="Millares 2 4 2" xfId="98" xr:uid="{00000000-0005-0000-0000-00008C000000}"/>
    <cellStyle name="Millares 3" xfId="14" xr:uid="{00000000-0005-0000-0000-00008D000000}"/>
    <cellStyle name="Millares 4" xfId="34" xr:uid="{00000000-0005-0000-0000-00008E000000}"/>
    <cellStyle name="Millares 4 2" xfId="115" xr:uid="{00000000-0005-0000-0000-00008F000000}"/>
    <cellStyle name="Millares 4 3" xfId="103" xr:uid="{00000000-0005-0000-0000-000090000000}"/>
    <cellStyle name="Millares 4 3 2" xfId="192" xr:uid="{00000000-0005-0000-0000-000091000000}"/>
    <cellStyle name="Millares 4 3 3" xfId="146" xr:uid="{00000000-0005-0000-0000-000092000000}"/>
    <cellStyle name="Millares 4 4" xfId="174" xr:uid="{00000000-0005-0000-0000-000093000000}"/>
    <cellStyle name="Millares 4 5" xfId="154" xr:uid="{00000000-0005-0000-0000-000094000000}"/>
    <cellStyle name="Millares 5" xfId="33" xr:uid="{00000000-0005-0000-0000-000095000000}"/>
    <cellStyle name="Millares 5 2" xfId="119" xr:uid="{00000000-0005-0000-0000-000096000000}"/>
    <cellStyle name="Millares 5 3" xfId="111" xr:uid="{00000000-0005-0000-0000-000097000000}"/>
    <cellStyle name="Millares 5 3 2" xfId="193" xr:uid="{00000000-0005-0000-0000-000098000000}"/>
    <cellStyle name="Millares 5 3 3" xfId="147" xr:uid="{00000000-0005-0000-0000-000099000000}"/>
    <cellStyle name="Millares 5 4" xfId="173" xr:uid="{00000000-0005-0000-0000-00009A000000}"/>
    <cellStyle name="Millares 5 5" xfId="162" xr:uid="{00000000-0005-0000-0000-00009B000000}"/>
    <cellStyle name="Millares 6" xfId="42" xr:uid="{00000000-0005-0000-0000-00009C000000}"/>
    <cellStyle name="Millares 6 2" xfId="102" xr:uid="{00000000-0005-0000-0000-00009D000000}"/>
    <cellStyle name="Millares 6 3" xfId="112" xr:uid="{00000000-0005-0000-0000-00009E000000}"/>
    <cellStyle name="Millares 6 3 2" xfId="194" xr:uid="{00000000-0005-0000-0000-00009F000000}"/>
    <cellStyle name="Millares 6 3 3" xfId="148" xr:uid="{00000000-0005-0000-0000-0000A0000000}"/>
    <cellStyle name="Millares 6 4" xfId="178" xr:uid="{00000000-0005-0000-0000-0000A1000000}"/>
    <cellStyle name="Millares 6 5" xfId="163" xr:uid="{00000000-0005-0000-0000-0000A2000000}"/>
    <cellStyle name="Millares 7" xfId="43" xr:uid="{00000000-0005-0000-0000-0000A3000000}"/>
    <cellStyle name="Millares 7 2" xfId="101" xr:uid="{00000000-0005-0000-0000-0000A4000000}"/>
    <cellStyle name="Millares 7 2 2" xfId="191" xr:uid="{00000000-0005-0000-0000-0000A5000000}"/>
    <cellStyle name="Millares 7 2 3" xfId="145" xr:uid="{00000000-0005-0000-0000-0000A6000000}"/>
    <cellStyle name="Millares 7 3" xfId="114" xr:uid="{00000000-0005-0000-0000-0000A7000000}"/>
    <cellStyle name="Millares 7 4" xfId="179" xr:uid="{00000000-0005-0000-0000-0000A8000000}"/>
    <cellStyle name="Millares 7 5" xfId="132" xr:uid="{00000000-0005-0000-0000-0000A9000000}"/>
    <cellStyle name="Millares 8" xfId="54" xr:uid="{00000000-0005-0000-0000-0000AA000000}"/>
    <cellStyle name="Millares 8 2" xfId="120" xr:uid="{00000000-0005-0000-0000-0000AB000000}"/>
    <cellStyle name="Millares 9" xfId="32" xr:uid="{00000000-0005-0000-0000-0000AC000000}"/>
    <cellStyle name="Millares 9 2" xfId="110" xr:uid="{00000000-0005-0000-0000-0000AD000000}"/>
    <cellStyle name="Neutral" xfId="63" builtinId="28" customBuiltin="1"/>
    <cellStyle name="Normal" xfId="0" builtinId="0"/>
    <cellStyle name="Normal 10" xfId="31" xr:uid="{00000000-0005-0000-0000-0000B0000000}"/>
    <cellStyle name="Normal 11" xfId="201" xr:uid="{00000000-0005-0000-0000-0000B1000000}"/>
    <cellStyle name="Normal 12" xfId="5" xr:uid="{00000000-0005-0000-0000-0000B2000000}"/>
    <cellStyle name="Normal 15" xfId="6" xr:uid="{00000000-0005-0000-0000-0000B3000000}"/>
    <cellStyle name="Normal 2" xfId="15" xr:uid="{00000000-0005-0000-0000-0000B4000000}"/>
    <cellStyle name="Normal 2 10" xfId="30" xr:uid="{00000000-0005-0000-0000-0000B5000000}"/>
    <cellStyle name="Normal 2 2" xfId="16" xr:uid="{00000000-0005-0000-0000-0000B6000000}"/>
    <cellStyle name="Normal 2 2 2" xfId="38" xr:uid="{00000000-0005-0000-0000-0000B7000000}"/>
    <cellStyle name="Normal 2 2 2 2" xfId="198" xr:uid="{00000000-0005-0000-0000-0000B8000000}"/>
    <cellStyle name="Normal 2 3" xfId="37" xr:uid="{00000000-0005-0000-0000-0000B9000000}"/>
    <cellStyle name="Normal 2 4" xfId="7" xr:uid="{00000000-0005-0000-0000-0000BA000000}"/>
    <cellStyle name="Normal 3" xfId="17" xr:uid="{00000000-0005-0000-0000-0000BB000000}"/>
    <cellStyle name="Normal 3 2" xfId="18" xr:uid="{00000000-0005-0000-0000-0000BC000000}"/>
    <cellStyle name="Normal 3 3" xfId="8" xr:uid="{00000000-0005-0000-0000-0000BD000000}"/>
    <cellStyle name="Normal 4" xfId="197" xr:uid="{00000000-0005-0000-0000-0000BE000000}"/>
    <cellStyle name="Normal 5" xfId="21" xr:uid="{00000000-0005-0000-0000-0000BF000000}"/>
    <cellStyle name="Normal 6" xfId="203" xr:uid="{00000000-0005-0000-0000-0000C0000000}"/>
    <cellStyle name="Normal_Balance a Dic´05" xfId="204" xr:uid="{23E4927D-BAA1-4DBB-816F-8EFFD701C471}"/>
    <cellStyle name="Normal_Estados Fiscal 1999" xfId="4" xr:uid="{00000000-0005-0000-0000-0000C1000000}"/>
    <cellStyle name="Notas" xfId="70" builtinId="10" customBuiltin="1"/>
    <cellStyle name="Porcentaje" xfId="2" builtinId="5"/>
    <cellStyle name="Porcentual 2" xfId="20" xr:uid="{00000000-0005-0000-0000-0000C4000000}"/>
    <cellStyle name="Salida" xfId="65" builtinId="21" customBuiltin="1"/>
    <cellStyle name="Texto de advertencia" xfId="69" builtinId="11" customBuiltin="1"/>
    <cellStyle name="Texto explicativo" xfId="71" builtinId="53" customBuiltin="1"/>
    <cellStyle name="Título" xfId="56" builtinId="15" customBuiltin="1"/>
    <cellStyle name="Título 2" xfId="58" builtinId="17" customBuiltin="1"/>
    <cellStyle name="Título 3" xfId="59" builtinId="18" customBuiltin="1"/>
    <cellStyle name="Total" xfId="72" builtinId="25" customBuiltin="1"/>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1736912</xdr:colOff>
      <xdr:row>1</xdr:row>
      <xdr:rowOff>56029</xdr:rowOff>
    </xdr:from>
    <xdr:to>
      <xdr:col>6</xdr:col>
      <xdr:colOff>78442</xdr:colOff>
      <xdr:row>5</xdr:row>
      <xdr:rowOff>44823</xdr:rowOff>
    </xdr:to>
    <xdr:pic>
      <xdr:nvPicPr>
        <xdr:cNvPr id="4" name="Imagen 3">
          <a:extLst>
            <a:ext uri="{FF2B5EF4-FFF2-40B4-BE49-F238E27FC236}">
              <a16:creationId xmlns:a16="http://schemas.microsoft.com/office/drawing/2014/main" id="{28C29B4C-7690-4C0C-972F-8BB0D17B11BC}"/>
            </a:ext>
          </a:extLst>
        </xdr:cNvPr>
        <xdr:cNvPicPr>
          <a:picLocks noChangeAspect="1"/>
        </xdr:cNvPicPr>
      </xdr:nvPicPr>
      <xdr:blipFill>
        <a:blip xmlns:r="http://schemas.openxmlformats.org/officeDocument/2006/relationships" r:embed="rId1"/>
        <a:stretch>
          <a:fillRect/>
        </a:stretch>
      </xdr:blipFill>
      <xdr:spPr>
        <a:xfrm>
          <a:off x="4078941" y="235323"/>
          <a:ext cx="2286001" cy="7059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986118</xdr:colOff>
      <xdr:row>0</xdr:row>
      <xdr:rowOff>44824</xdr:rowOff>
    </xdr:from>
    <xdr:to>
      <xdr:col>4</xdr:col>
      <xdr:colOff>818029</xdr:colOff>
      <xdr:row>4</xdr:row>
      <xdr:rowOff>145677</xdr:rowOff>
    </xdr:to>
    <xdr:pic>
      <xdr:nvPicPr>
        <xdr:cNvPr id="4" name="Imagen 3">
          <a:extLst>
            <a:ext uri="{FF2B5EF4-FFF2-40B4-BE49-F238E27FC236}">
              <a16:creationId xmlns:a16="http://schemas.microsoft.com/office/drawing/2014/main" id="{D1A3F30E-BC46-4919-8D41-1BDF32B39F72}"/>
            </a:ext>
          </a:extLst>
        </xdr:cNvPr>
        <xdr:cNvPicPr>
          <a:picLocks noChangeAspect="1"/>
        </xdr:cNvPicPr>
      </xdr:nvPicPr>
      <xdr:blipFill>
        <a:blip xmlns:r="http://schemas.openxmlformats.org/officeDocument/2006/relationships" r:embed="rId1"/>
        <a:stretch>
          <a:fillRect/>
        </a:stretch>
      </xdr:blipFill>
      <xdr:spPr>
        <a:xfrm>
          <a:off x="2655794" y="44824"/>
          <a:ext cx="2857500" cy="7283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22413</xdr:colOff>
      <xdr:row>0</xdr:row>
      <xdr:rowOff>0</xdr:rowOff>
    </xdr:from>
    <xdr:to>
      <xdr:col>1</xdr:col>
      <xdr:colOff>2353235</xdr:colOff>
      <xdr:row>5</xdr:row>
      <xdr:rowOff>33617</xdr:rowOff>
    </xdr:to>
    <xdr:pic>
      <xdr:nvPicPr>
        <xdr:cNvPr id="4" name="Imagen 3">
          <a:extLst>
            <a:ext uri="{FF2B5EF4-FFF2-40B4-BE49-F238E27FC236}">
              <a16:creationId xmlns:a16="http://schemas.microsoft.com/office/drawing/2014/main" id="{2E1A6AB3-8B87-4233-847B-18BB366BA903}"/>
            </a:ext>
          </a:extLst>
        </xdr:cNvPr>
        <xdr:cNvPicPr>
          <a:picLocks noChangeAspect="1"/>
        </xdr:cNvPicPr>
      </xdr:nvPicPr>
      <xdr:blipFill>
        <a:blip xmlns:r="http://schemas.openxmlformats.org/officeDocument/2006/relationships" r:embed="rId1"/>
        <a:stretch>
          <a:fillRect/>
        </a:stretch>
      </xdr:blipFill>
      <xdr:spPr>
        <a:xfrm>
          <a:off x="246531" y="0"/>
          <a:ext cx="2330822" cy="8180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33620</xdr:colOff>
      <xdr:row>0</xdr:row>
      <xdr:rowOff>0</xdr:rowOff>
    </xdr:from>
    <xdr:to>
      <xdr:col>1</xdr:col>
      <xdr:colOff>2308412</xdr:colOff>
      <xdr:row>5</xdr:row>
      <xdr:rowOff>11206</xdr:rowOff>
    </xdr:to>
    <xdr:pic>
      <xdr:nvPicPr>
        <xdr:cNvPr id="4" name="Imagen 3">
          <a:extLst>
            <a:ext uri="{FF2B5EF4-FFF2-40B4-BE49-F238E27FC236}">
              <a16:creationId xmlns:a16="http://schemas.microsoft.com/office/drawing/2014/main" id="{964762DD-C737-4510-8CF2-E6E8FABC5733}"/>
            </a:ext>
          </a:extLst>
        </xdr:cNvPr>
        <xdr:cNvPicPr>
          <a:picLocks noChangeAspect="1"/>
        </xdr:cNvPicPr>
      </xdr:nvPicPr>
      <xdr:blipFill>
        <a:blip xmlns:r="http://schemas.openxmlformats.org/officeDocument/2006/relationships" r:embed="rId1"/>
        <a:stretch>
          <a:fillRect/>
        </a:stretch>
      </xdr:blipFill>
      <xdr:spPr>
        <a:xfrm>
          <a:off x="190502" y="0"/>
          <a:ext cx="2274792" cy="79561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89645</xdr:colOff>
      <xdr:row>0</xdr:row>
      <xdr:rowOff>0</xdr:rowOff>
    </xdr:from>
    <xdr:to>
      <xdr:col>1</xdr:col>
      <xdr:colOff>2330823</xdr:colOff>
      <xdr:row>4</xdr:row>
      <xdr:rowOff>123265</xdr:rowOff>
    </xdr:to>
    <xdr:pic>
      <xdr:nvPicPr>
        <xdr:cNvPr id="4" name="Imagen 3">
          <a:extLst>
            <a:ext uri="{FF2B5EF4-FFF2-40B4-BE49-F238E27FC236}">
              <a16:creationId xmlns:a16="http://schemas.microsoft.com/office/drawing/2014/main" id="{E7D86ECC-4773-4C82-A926-A467FDD6D55B}"/>
            </a:ext>
          </a:extLst>
        </xdr:cNvPr>
        <xdr:cNvPicPr>
          <a:picLocks noChangeAspect="1"/>
        </xdr:cNvPicPr>
      </xdr:nvPicPr>
      <xdr:blipFill>
        <a:blip xmlns:r="http://schemas.openxmlformats.org/officeDocument/2006/relationships" r:embed="rId1"/>
        <a:stretch>
          <a:fillRect/>
        </a:stretch>
      </xdr:blipFill>
      <xdr:spPr>
        <a:xfrm>
          <a:off x="134469" y="0"/>
          <a:ext cx="2241178" cy="85164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112057</xdr:colOff>
      <xdr:row>0</xdr:row>
      <xdr:rowOff>11207</xdr:rowOff>
    </xdr:from>
    <xdr:to>
      <xdr:col>3</xdr:col>
      <xdr:colOff>627530</xdr:colOff>
      <xdr:row>4</xdr:row>
      <xdr:rowOff>112059</xdr:rowOff>
    </xdr:to>
    <xdr:pic>
      <xdr:nvPicPr>
        <xdr:cNvPr id="4" name="Imagen 3">
          <a:extLst>
            <a:ext uri="{FF2B5EF4-FFF2-40B4-BE49-F238E27FC236}">
              <a16:creationId xmlns:a16="http://schemas.microsoft.com/office/drawing/2014/main" id="{6D0BDF2C-1BF5-4FD0-A184-8EA4351C1526}"/>
            </a:ext>
          </a:extLst>
        </xdr:cNvPr>
        <xdr:cNvPicPr>
          <a:picLocks noChangeAspect="1"/>
        </xdr:cNvPicPr>
      </xdr:nvPicPr>
      <xdr:blipFill>
        <a:blip xmlns:r="http://schemas.openxmlformats.org/officeDocument/2006/relationships" r:embed="rId1"/>
        <a:stretch>
          <a:fillRect/>
        </a:stretch>
      </xdr:blipFill>
      <xdr:spPr>
        <a:xfrm>
          <a:off x="336175" y="11207"/>
          <a:ext cx="2835090" cy="9076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22410</xdr:colOff>
      <xdr:row>0</xdr:row>
      <xdr:rowOff>0</xdr:rowOff>
    </xdr:from>
    <xdr:to>
      <xdr:col>1</xdr:col>
      <xdr:colOff>2868705</xdr:colOff>
      <xdr:row>5</xdr:row>
      <xdr:rowOff>89647</xdr:rowOff>
    </xdr:to>
    <xdr:pic>
      <xdr:nvPicPr>
        <xdr:cNvPr id="5" name="Imagen 4">
          <a:extLst>
            <a:ext uri="{FF2B5EF4-FFF2-40B4-BE49-F238E27FC236}">
              <a16:creationId xmlns:a16="http://schemas.microsoft.com/office/drawing/2014/main" id="{75392294-D59B-4B57-9B24-27D4F9431A7E}"/>
            </a:ext>
          </a:extLst>
        </xdr:cNvPr>
        <xdr:cNvPicPr>
          <a:picLocks noChangeAspect="1"/>
        </xdr:cNvPicPr>
      </xdr:nvPicPr>
      <xdr:blipFill>
        <a:blip xmlns:r="http://schemas.openxmlformats.org/officeDocument/2006/relationships" r:embed="rId1"/>
        <a:stretch>
          <a:fillRect/>
        </a:stretch>
      </xdr:blipFill>
      <xdr:spPr>
        <a:xfrm>
          <a:off x="201704" y="0"/>
          <a:ext cx="2846295" cy="874059"/>
        </a:xfrm>
        <a:prstGeom prst="rect">
          <a:avLst/>
        </a:prstGeom>
      </xdr:spPr>
    </xdr:pic>
    <xdr:clientData/>
  </xdr:twoCellAnchor>
  <xdr:twoCellAnchor editAs="oneCell">
    <xdr:from>
      <xdr:col>1</xdr:col>
      <xdr:colOff>190501</xdr:colOff>
      <xdr:row>345</xdr:row>
      <xdr:rowOff>123265</xdr:rowOff>
    </xdr:from>
    <xdr:to>
      <xdr:col>2</xdr:col>
      <xdr:colOff>526054</xdr:colOff>
      <xdr:row>351</xdr:row>
      <xdr:rowOff>11206</xdr:rowOff>
    </xdr:to>
    <xdr:pic>
      <xdr:nvPicPr>
        <xdr:cNvPr id="4" name="Imagen 3">
          <a:extLst>
            <a:ext uri="{FF2B5EF4-FFF2-40B4-BE49-F238E27FC236}">
              <a16:creationId xmlns:a16="http://schemas.microsoft.com/office/drawing/2014/main" id="{5AD445AE-A641-BA27-C81A-B2D8555E25F1}"/>
            </a:ext>
          </a:extLst>
        </xdr:cNvPr>
        <xdr:cNvPicPr>
          <a:picLocks noChangeAspect="1"/>
        </xdr:cNvPicPr>
      </xdr:nvPicPr>
      <xdr:blipFill>
        <a:blip xmlns:r="http://schemas.openxmlformats.org/officeDocument/2006/relationships" r:embed="rId2"/>
        <a:stretch>
          <a:fillRect/>
        </a:stretch>
      </xdr:blipFill>
      <xdr:spPr>
        <a:xfrm>
          <a:off x="369795" y="61262559"/>
          <a:ext cx="3562847" cy="829235"/>
        </a:xfrm>
        <a:prstGeom prst="rect">
          <a:avLst/>
        </a:prstGeom>
      </xdr:spPr>
    </xdr:pic>
    <xdr:clientData/>
  </xdr:twoCellAnchor>
  <xdr:twoCellAnchor editAs="oneCell">
    <xdr:from>
      <xdr:col>0</xdr:col>
      <xdr:colOff>123266</xdr:colOff>
      <xdr:row>134</xdr:row>
      <xdr:rowOff>44823</xdr:rowOff>
    </xdr:from>
    <xdr:to>
      <xdr:col>7</xdr:col>
      <xdr:colOff>1048046</xdr:colOff>
      <xdr:row>154</xdr:row>
      <xdr:rowOff>111409</xdr:rowOff>
    </xdr:to>
    <xdr:pic>
      <xdr:nvPicPr>
        <xdr:cNvPr id="6" name="Imagen 5">
          <a:extLst>
            <a:ext uri="{FF2B5EF4-FFF2-40B4-BE49-F238E27FC236}">
              <a16:creationId xmlns:a16="http://schemas.microsoft.com/office/drawing/2014/main" id="{2DF6FF74-72D5-CA44-6A27-61F1485DFB56}"/>
            </a:ext>
          </a:extLst>
        </xdr:cNvPr>
        <xdr:cNvPicPr>
          <a:picLocks noChangeAspect="1"/>
        </xdr:cNvPicPr>
      </xdr:nvPicPr>
      <xdr:blipFill>
        <a:blip xmlns:r="http://schemas.openxmlformats.org/officeDocument/2006/relationships" r:embed="rId3"/>
        <a:stretch>
          <a:fillRect/>
        </a:stretch>
      </xdr:blipFill>
      <xdr:spPr>
        <a:xfrm>
          <a:off x="123266" y="27801794"/>
          <a:ext cx="10136015" cy="33723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2278380</xdr:colOff>
      <xdr:row>0</xdr:row>
      <xdr:rowOff>0</xdr:rowOff>
    </xdr:from>
    <xdr:to>
      <xdr:col>3</xdr:col>
      <xdr:colOff>106680</xdr:colOff>
      <xdr:row>4</xdr:row>
      <xdr:rowOff>4959</xdr:rowOff>
    </xdr:to>
    <xdr:pic>
      <xdr:nvPicPr>
        <xdr:cNvPr id="2" name="Imagen 1" descr="Logotipo&#10;&#10;Descripción generada automáticamente">
          <a:extLst>
            <a:ext uri="{FF2B5EF4-FFF2-40B4-BE49-F238E27FC236}">
              <a16:creationId xmlns:a16="http://schemas.microsoft.com/office/drawing/2014/main" id="{3902FA43-62B0-4A36-B776-D1D5248107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49830" y="0"/>
          <a:ext cx="1800225" cy="663916"/>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7:H30"/>
  <sheetViews>
    <sheetView showGridLines="0" zoomScale="85" zoomScaleNormal="85" zoomScaleSheetLayoutView="100" workbookViewId="0">
      <selection activeCell="F18" sqref="F18"/>
    </sheetView>
  </sheetViews>
  <sheetFormatPr baseColWidth="10" defaultColWidth="11.42578125" defaultRowHeight="14.25"/>
  <cols>
    <col min="1" max="2" width="8.7109375" style="8" customWidth="1"/>
    <col min="3" max="3" width="11.28515625" style="8" customWidth="1"/>
    <col min="4" max="4" width="6.42578125" style="8" customWidth="1"/>
    <col min="5" max="5" width="26.5703125" style="8" customWidth="1"/>
    <col min="6" max="6" width="32.5703125" style="8" customWidth="1"/>
    <col min="7" max="7" width="14.5703125" style="8" customWidth="1"/>
    <col min="8" max="8" width="11.28515625" style="8" customWidth="1"/>
    <col min="9" max="9" width="4" style="8" customWidth="1"/>
    <col min="10" max="10" width="3.42578125" style="8" customWidth="1"/>
    <col min="11" max="11" width="11.42578125" style="8" customWidth="1"/>
    <col min="12" max="16384" width="11.42578125" style="8"/>
  </cols>
  <sheetData>
    <row r="7" spans="3:6" ht="15">
      <c r="F7" s="280" t="s">
        <v>348</v>
      </c>
    </row>
    <row r="8" spans="3:6" ht="15">
      <c r="C8" s="281"/>
    </row>
    <row r="9" spans="3:6" ht="15">
      <c r="C9" s="281"/>
    </row>
    <row r="10" spans="3:6">
      <c r="F10" s="183" t="s">
        <v>397</v>
      </c>
    </row>
    <row r="11" spans="3:6">
      <c r="F11" s="183" t="s">
        <v>443</v>
      </c>
    </row>
    <row r="14" spans="3:6">
      <c r="D14" s="8" t="s">
        <v>328</v>
      </c>
      <c r="E14" s="8" t="s">
        <v>329</v>
      </c>
    </row>
    <row r="15" spans="3:6">
      <c r="D15" s="8" t="s">
        <v>328</v>
      </c>
      <c r="E15" s="8" t="s">
        <v>330</v>
      </c>
    </row>
    <row r="16" spans="3:6">
      <c r="D16" s="8" t="s">
        <v>328</v>
      </c>
      <c r="E16" s="8" t="s">
        <v>331</v>
      </c>
    </row>
    <row r="17" spans="2:8">
      <c r="D17" s="8" t="s">
        <v>328</v>
      </c>
      <c r="E17" s="8" t="s">
        <v>332</v>
      </c>
    </row>
    <row r="18" spans="2:8">
      <c r="D18" s="8" t="s">
        <v>328</v>
      </c>
      <c r="E18" s="8" t="s">
        <v>333</v>
      </c>
    </row>
    <row r="19" spans="2:8">
      <c r="D19" s="8" t="s">
        <v>328</v>
      </c>
      <c r="E19" s="8" t="s">
        <v>334</v>
      </c>
    </row>
    <row r="20" spans="2:8" ht="15">
      <c r="B20" s="227"/>
      <c r="C20" s="227"/>
      <c r="D20" s="227"/>
      <c r="E20" s="227"/>
    </row>
    <row r="27" spans="2:8" ht="15" thickBot="1">
      <c r="C27" s="279"/>
      <c r="D27" s="282"/>
      <c r="F27" s="279"/>
      <c r="H27" s="279"/>
    </row>
    <row r="28" spans="2:8" s="287" customFormat="1">
      <c r="C28" s="288" t="s">
        <v>180</v>
      </c>
      <c r="F28" s="288" t="s">
        <v>405</v>
      </c>
      <c r="H28" s="288" t="s">
        <v>406</v>
      </c>
    </row>
    <row r="29" spans="2:8" s="287" customFormat="1">
      <c r="C29" s="288" t="s">
        <v>399</v>
      </c>
      <c r="F29" s="288" t="s">
        <v>410</v>
      </c>
      <c r="H29" s="288" t="s">
        <v>411</v>
      </c>
    </row>
    <row r="30" spans="2:8" s="287" customFormat="1"/>
  </sheetData>
  <pageMargins left="0.7" right="0.7" top="0.75" bottom="0.75" header="0.3" footer="0.3"/>
  <pageSetup fitToWidth="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6:I80"/>
  <sheetViews>
    <sheetView showGridLines="0" topLeftCell="A43" zoomScale="85" zoomScaleNormal="85" zoomScaleSheetLayoutView="85" workbookViewId="0">
      <selection activeCell="H7" sqref="H7"/>
    </sheetView>
  </sheetViews>
  <sheetFormatPr baseColWidth="10" defaultColWidth="11.42578125" defaultRowHeight="12.75"/>
  <cols>
    <col min="1" max="1" width="2.7109375" style="2" customWidth="1"/>
    <col min="2" max="2" width="22.42578125" style="163" customWidth="1"/>
    <col min="3" max="3" width="25.42578125" style="2" bestFit="1" customWidth="1"/>
    <col min="4" max="4" width="20" style="2" customWidth="1"/>
    <col min="5" max="5" width="13.28515625" style="2" customWidth="1"/>
    <col min="6" max="6" width="11.42578125" style="2"/>
    <col min="7" max="7" width="13.42578125" style="2" customWidth="1"/>
    <col min="8" max="8" width="19.42578125" style="2" customWidth="1"/>
    <col min="9" max="16384" width="11.42578125" style="2"/>
  </cols>
  <sheetData>
    <row r="6" spans="2:4" ht="18">
      <c r="D6" s="175" t="s">
        <v>176</v>
      </c>
    </row>
    <row r="7" spans="2:4" ht="18">
      <c r="D7" s="175" t="s">
        <v>549</v>
      </c>
    </row>
    <row r="8" spans="2:4">
      <c r="D8" s="164"/>
    </row>
    <row r="9" spans="2:4">
      <c r="B9" s="23" t="s">
        <v>240</v>
      </c>
    </row>
    <row r="10" spans="2:4">
      <c r="B10" s="11"/>
    </row>
    <row r="11" spans="2:4">
      <c r="B11" s="23" t="s">
        <v>346</v>
      </c>
    </row>
    <row r="12" spans="2:4">
      <c r="B12" s="23" t="s">
        <v>458</v>
      </c>
    </row>
    <row r="13" spans="2:4">
      <c r="B13" s="23" t="s">
        <v>232</v>
      </c>
    </row>
    <row r="14" spans="2:4">
      <c r="B14" s="23" t="s">
        <v>351</v>
      </c>
    </row>
    <row r="15" spans="2:4">
      <c r="B15" s="23" t="s">
        <v>352</v>
      </c>
    </row>
    <row r="16" spans="2:4">
      <c r="B16" s="23" t="s">
        <v>353</v>
      </c>
    </row>
    <row r="17" spans="2:9">
      <c r="B17" s="23" t="s">
        <v>354</v>
      </c>
    </row>
    <row r="18" spans="2:9">
      <c r="B18" s="23" t="s">
        <v>355</v>
      </c>
    </row>
    <row r="19" spans="2:9">
      <c r="B19" s="23" t="s">
        <v>356</v>
      </c>
    </row>
    <row r="20" spans="2:9">
      <c r="B20" s="11"/>
    </row>
    <row r="21" spans="2:9">
      <c r="B21" s="23" t="s">
        <v>241</v>
      </c>
    </row>
    <row r="22" spans="2:9">
      <c r="B22" s="23"/>
    </row>
    <row r="23" spans="2:9">
      <c r="B23" s="23" t="s">
        <v>234</v>
      </c>
    </row>
    <row r="24" spans="2:9">
      <c r="B24" s="23" t="s">
        <v>233</v>
      </c>
    </row>
    <row r="25" spans="2:9" ht="58.15" customHeight="1">
      <c r="B25" s="464" t="s">
        <v>357</v>
      </c>
      <c r="C25" s="464"/>
      <c r="D25" s="464"/>
      <c r="E25" s="464"/>
      <c r="F25" s="464"/>
      <c r="G25" s="464"/>
      <c r="H25" s="464"/>
      <c r="I25" s="464"/>
    </row>
    <row r="26" spans="2:9">
      <c r="B26" s="123"/>
    </row>
    <row r="27" spans="2:9">
      <c r="B27" s="13" t="s">
        <v>242</v>
      </c>
    </row>
    <row r="28" spans="2:9">
      <c r="B28" s="13"/>
    </row>
    <row r="29" spans="2:9">
      <c r="B29" s="158" t="s">
        <v>177</v>
      </c>
      <c r="C29" s="159" t="s">
        <v>178</v>
      </c>
    </row>
    <row r="30" spans="2:9" ht="14.25" customHeight="1">
      <c r="B30" s="128" t="s">
        <v>179</v>
      </c>
      <c r="C30" s="109" t="s">
        <v>399</v>
      </c>
    </row>
    <row r="31" spans="2:9">
      <c r="B31" s="128" t="s">
        <v>180</v>
      </c>
      <c r="C31" s="109" t="s">
        <v>399</v>
      </c>
    </row>
    <row r="32" spans="2:9">
      <c r="B32" s="128" t="s">
        <v>181</v>
      </c>
      <c r="C32" s="285" t="s">
        <v>398</v>
      </c>
    </row>
    <row r="33" spans="2:9">
      <c r="B33" s="128" t="s">
        <v>181</v>
      </c>
      <c r="C33" s="109" t="s">
        <v>418</v>
      </c>
    </row>
    <row r="34" spans="2:9">
      <c r="B34" s="128" t="s">
        <v>400</v>
      </c>
      <c r="C34" s="109" t="s">
        <v>412</v>
      </c>
    </row>
    <row r="35" spans="2:9">
      <c r="B35" s="128" t="s">
        <v>182</v>
      </c>
      <c r="C35" s="41" t="s">
        <v>413</v>
      </c>
    </row>
    <row r="36" spans="2:9">
      <c r="B36" s="141"/>
    </row>
    <row r="37" spans="2:9">
      <c r="B37" s="11"/>
    </row>
    <row r="38" spans="2:9">
      <c r="B38" s="13" t="s">
        <v>243</v>
      </c>
    </row>
    <row r="39" spans="2:9">
      <c r="B39" s="124"/>
    </row>
    <row r="40" spans="2:9" ht="28.9" customHeight="1">
      <c r="B40" s="465" t="s">
        <v>358</v>
      </c>
      <c r="C40" s="465"/>
      <c r="D40" s="465"/>
      <c r="E40" s="465"/>
      <c r="F40" s="465"/>
      <c r="G40" s="465"/>
      <c r="H40" s="465"/>
      <c r="I40" s="465"/>
    </row>
    <row r="41" spans="2:9">
      <c r="B41" s="11"/>
    </row>
    <row r="42" spans="2:9">
      <c r="B42" s="23"/>
      <c r="D42" s="6"/>
    </row>
    <row r="43" spans="2:9">
      <c r="B43" s="23" t="s">
        <v>359</v>
      </c>
    </row>
    <row r="44" spans="2:9">
      <c r="B44" s="23"/>
    </row>
    <row r="45" spans="2:9" ht="38.25">
      <c r="B45" s="165" t="s">
        <v>183</v>
      </c>
      <c r="C45" s="165" t="s">
        <v>184</v>
      </c>
      <c r="D45" s="165" t="s">
        <v>185</v>
      </c>
      <c r="E45" s="165" t="s">
        <v>186</v>
      </c>
      <c r="F45" s="165" t="s">
        <v>187</v>
      </c>
      <c r="G45" s="165" t="s">
        <v>230</v>
      </c>
      <c r="H45" s="165" t="s">
        <v>188</v>
      </c>
    </row>
    <row r="46" spans="2:9" ht="63.75">
      <c r="B46" s="248">
        <v>1</v>
      </c>
      <c r="C46" s="21" t="s">
        <v>235</v>
      </c>
      <c r="D46" s="251" t="s">
        <v>373</v>
      </c>
      <c r="E46" s="249">
        <v>252</v>
      </c>
      <c r="F46" s="249">
        <v>252</v>
      </c>
      <c r="G46" s="117">
        <f>+F46*10000000</f>
        <v>2520000000</v>
      </c>
      <c r="H46" s="455">
        <f>+G46/$G$48</f>
        <v>0.6</v>
      </c>
    </row>
    <row r="47" spans="2:9" ht="51">
      <c r="B47" s="248">
        <v>2</v>
      </c>
      <c r="C47" s="21" t="s">
        <v>236</v>
      </c>
      <c r="D47" s="251" t="s">
        <v>374</v>
      </c>
      <c r="E47" s="249">
        <v>168</v>
      </c>
      <c r="F47" s="249">
        <v>168</v>
      </c>
      <c r="G47" s="117">
        <f>+F47*10000000</f>
        <v>1680000000</v>
      </c>
      <c r="H47" s="455">
        <f>+G47/$G$48</f>
        <v>0.4</v>
      </c>
    </row>
    <row r="48" spans="2:9">
      <c r="B48" s="166"/>
      <c r="C48" s="167" t="s">
        <v>17</v>
      </c>
      <c r="D48" s="168"/>
      <c r="E48" s="169">
        <f>+SUM(E46:E47)</f>
        <v>420</v>
      </c>
      <c r="F48" s="169">
        <f>+SUM(F46:F47)</f>
        <v>420</v>
      </c>
      <c r="G48" s="169">
        <f>SUM(G46:G47)</f>
        <v>4200000000</v>
      </c>
      <c r="H48" s="456">
        <v>1</v>
      </c>
    </row>
    <row r="49" spans="2:4">
      <c r="B49" s="23"/>
    </row>
    <row r="50" spans="2:4">
      <c r="B50" s="23" t="s">
        <v>231</v>
      </c>
      <c r="C50" s="163"/>
      <c r="D50" s="163"/>
    </row>
    <row r="51" spans="2:4">
      <c r="B51" s="23"/>
    </row>
    <row r="52" spans="2:4">
      <c r="B52" s="23" t="s">
        <v>237</v>
      </c>
    </row>
    <row r="53" spans="2:4">
      <c r="B53" s="23" t="s">
        <v>238</v>
      </c>
    </row>
    <row r="54" spans="2:4">
      <c r="B54" s="23"/>
    </row>
    <row r="55" spans="2:4">
      <c r="B55" s="13" t="s">
        <v>244</v>
      </c>
    </row>
    <row r="56" spans="2:4">
      <c r="B56" s="13"/>
    </row>
    <row r="57" spans="2:4">
      <c r="B57" s="13" t="s">
        <v>401</v>
      </c>
    </row>
    <row r="58" spans="2:4">
      <c r="B58" s="13" t="s">
        <v>457</v>
      </c>
    </row>
    <row r="59" spans="2:4">
      <c r="B59" s="13"/>
    </row>
    <row r="60" spans="2:4">
      <c r="B60" s="13" t="s">
        <v>245</v>
      </c>
    </row>
    <row r="61" spans="2:4">
      <c r="B61" s="13"/>
    </row>
    <row r="62" spans="2:4">
      <c r="B62" s="126" t="s">
        <v>189</v>
      </c>
    </row>
    <row r="63" spans="2:4">
      <c r="B63" s="10"/>
    </row>
    <row r="64" spans="2:4">
      <c r="B64" s="10" t="s">
        <v>246</v>
      </c>
    </row>
    <row r="65" spans="2:9">
      <c r="B65" s="10" t="s">
        <v>247</v>
      </c>
    </row>
    <row r="66" spans="2:9">
      <c r="B66" s="10"/>
      <c r="C66" s="161"/>
      <c r="D66" s="161"/>
      <c r="E66" s="161"/>
      <c r="F66" s="161"/>
      <c r="G66" s="161"/>
      <c r="H66" s="161"/>
      <c r="I66" s="161"/>
    </row>
    <row r="67" spans="2:9">
      <c r="B67" s="126" t="s">
        <v>190</v>
      </c>
    </row>
    <row r="68" spans="2:9">
      <c r="B68" s="23"/>
    </row>
    <row r="69" spans="2:9">
      <c r="B69" s="10" t="s">
        <v>419</v>
      </c>
    </row>
    <row r="70" spans="2:9">
      <c r="B70" s="10" t="s">
        <v>415</v>
      </c>
      <c r="C70" s="161"/>
      <c r="D70" s="161"/>
      <c r="E70" s="161"/>
      <c r="F70" s="161"/>
      <c r="G70" s="161"/>
      <c r="H70" s="161"/>
      <c r="I70" s="161"/>
    </row>
    <row r="71" spans="2:9">
      <c r="B71" s="6" t="s">
        <v>414</v>
      </c>
    </row>
    <row r="72" spans="2:9">
      <c r="B72" s="23"/>
    </row>
    <row r="73" spans="2:9">
      <c r="B73" s="148"/>
    </row>
    <row r="74" spans="2:9">
      <c r="B74" s="127" t="s">
        <v>4</v>
      </c>
    </row>
    <row r="75" spans="2:9">
      <c r="B75" s="23"/>
    </row>
    <row r="76" spans="2:9">
      <c r="B76" s="162" t="s">
        <v>239</v>
      </c>
    </row>
    <row r="77" spans="2:9">
      <c r="B77" s="125"/>
    </row>
    <row r="78" spans="2:9">
      <c r="B78" s="126" t="s">
        <v>143</v>
      </c>
    </row>
    <row r="79" spans="2:9">
      <c r="B79" s="13"/>
    </row>
    <row r="80" spans="2:9">
      <c r="B80" s="10" t="s">
        <v>416</v>
      </c>
    </row>
  </sheetData>
  <mergeCells count="2">
    <mergeCell ref="B25:I25"/>
    <mergeCell ref="B40:I40"/>
  </mergeCells>
  <hyperlinks>
    <hyperlink ref="B18" r:id="rId1" display="http://www.puentenet.com.py/" xr:uid="{00000000-0004-0000-0100-000000000000}"/>
  </hyperlinks>
  <pageMargins left="0.7" right="0.7" top="0.75" bottom="0.75" header="0.3" footer="0.3"/>
  <pageSetup paperSize="9" scale="58"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J71"/>
  <sheetViews>
    <sheetView showGridLines="0" topLeftCell="A55" zoomScale="85" zoomScaleNormal="85" zoomScaleSheetLayoutView="85" workbookViewId="0">
      <selection activeCell="C81" sqref="C81"/>
    </sheetView>
  </sheetViews>
  <sheetFormatPr baseColWidth="10" defaultColWidth="11.42578125" defaultRowHeight="12.75"/>
  <cols>
    <col min="1" max="1" width="3.28515625" style="2" customWidth="1"/>
    <col min="2" max="2" width="39.85546875" style="384" customWidth="1"/>
    <col min="3" max="3" width="15.140625" style="384" bestFit="1" customWidth="1"/>
    <col min="4" max="4" width="15.140625" style="2" bestFit="1" customWidth="1"/>
    <col min="5" max="5" width="39.42578125" style="384" customWidth="1"/>
    <col min="6" max="6" width="15.140625" style="384" bestFit="1" customWidth="1"/>
    <col min="7" max="7" width="15.140625" style="2" bestFit="1" customWidth="1"/>
    <col min="8" max="8" width="3.7109375" style="2" customWidth="1"/>
    <col min="9" max="9" width="3.140625" style="2" customWidth="1"/>
    <col min="10" max="10" width="3.140625" style="2" bestFit="1" customWidth="1"/>
    <col min="11" max="16384" width="11.42578125" style="2"/>
  </cols>
  <sheetData>
    <row r="1" spans="2:8">
      <c r="B1" s="379"/>
      <c r="C1" s="379"/>
      <c r="D1" s="379"/>
      <c r="E1" s="379"/>
      <c r="F1" s="379"/>
    </row>
    <row r="2" spans="2:8">
      <c r="B2" s="379"/>
      <c r="C2" s="379"/>
      <c r="D2" s="379"/>
      <c r="E2" s="379"/>
      <c r="F2" s="379"/>
    </row>
    <row r="3" spans="2:8">
      <c r="B3" s="379"/>
      <c r="C3" s="379"/>
      <c r="D3" s="379"/>
      <c r="E3" s="379"/>
      <c r="F3" s="379"/>
    </row>
    <row r="4" spans="2:8">
      <c r="B4" s="379"/>
      <c r="C4" s="379"/>
      <c r="D4" s="379"/>
      <c r="E4" s="379"/>
      <c r="F4" s="379"/>
    </row>
    <row r="5" spans="2:8">
      <c r="B5" s="379"/>
      <c r="C5" s="379"/>
      <c r="D5" s="379"/>
      <c r="E5" s="379"/>
      <c r="F5" s="379"/>
    </row>
    <row r="6" spans="2:8">
      <c r="B6" s="379"/>
      <c r="C6" s="379"/>
      <c r="D6" s="379"/>
      <c r="E6" s="379"/>
      <c r="F6" s="379"/>
    </row>
    <row r="7" spans="2:8">
      <c r="B7" s="466" t="s">
        <v>213</v>
      </c>
      <c r="C7" s="466"/>
      <c r="D7" s="466"/>
      <c r="E7" s="466"/>
      <c r="F7" s="380"/>
    </row>
    <row r="8" spans="2:8">
      <c r="B8" s="381" t="s">
        <v>444</v>
      </c>
      <c r="C8" s="382"/>
      <c r="D8" s="382"/>
      <c r="E8" s="382"/>
      <c r="F8" s="380"/>
    </row>
    <row r="9" spans="2:8">
      <c r="B9" s="467" t="s">
        <v>420</v>
      </c>
      <c r="C9" s="467"/>
      <c r="D9" s="467"/>
      <c r="E9" s="467"/>
      <c r="F9" s="23"/>
    </row>
    <row r="10" spans="2:8">
      <c r="B10" s="11" t="s">
        <v>126</v>
      </c>
      <c r="C10" s="11"/>
      <c r="D10" s="23"/>
      <c r="E10" s="23"/>
      <c r="F10" s="23"/>
    </row>
    <row r="11" spans="2:8">
      <c r="B11" s="383"/>
      <c r="C11" s="10"/>
    </row>
    <row r="12" spans="2:8" s="10" customFormat="1">
      <c r="B12" s="385" t="s">
        <v>18</v>
      </c>
      <c r="C12" s="25" t="s">
        <v>445</v>
      </c>
      <c r="D12" s="25" t="s">
        <v>360</v>
      </c>
      <c r="E12" s="25" t="s">
        <v>19</v>
      </c>
      <c r="F12" s="25" t="s">
        <v>445</v>
      </c>
      <c r="G12" s="25" t="str">
        <f>+D12</f>
        <v>31.12.2022</v>
      </c>
      <c r="H12" s="15"/>
    </row>
    <row r="13" spans="2:8" s="10" customFormat="1">
      <c r="B13" s="386"/>
      <c r="C13" s="386"/>
      <c r="D13" s="387"/>
      <c r="E13" s="386"/>
      <c r="F13" s="388"/>
      <c r="G13" s="389"/>
      <c r="H13" s="2"/>
    </row>
    <row r="14" spans="2:8" s="10" customFormat="1">
      <c r="B14" s="391" t="s">
        <v>20</v>
      </c>
      <c r="C14" s="392"/>
      <c r="D14" s="387"/>
      <c r="E14" s="391" t="s">
        <v>21</v>
      </c>
      <c r="F14" s="393"/>
      <c r="G14" s="389"/>
      <c r="H14" s="2"/>
    </row>
    <row r="15" spans="2:8" s="10" customFormat="1">
      <c r="B15" s="392"/>
      <c r="C15" s="392"/>
      <c r="D15" s="387"/>
      <c r="E15" s="392"/>
      <c r="F15" s="393"/>
      <c r="G15" s="389"/>
      <c r="H15" s="2"/>
    </row>
    <row r="16" spans="2:8" s="10" customFormat="1">
      <c r="B16" s="392" t="s">
        <v>121</v>
      </c>
      <c r="C16" s="394">
        <f>+C17+C18+C19</f>
        <v>2339442182</v>
      </c>
      <c r="D16" s="394">
        <f>SUM(D17:D20)</f>
        <v>1954717047</v>
      </c>
      <c r="E16" s="395" t="s">
        <v>47</v>
      </c>
      <c r="F16" s="394">
        <f>SUM(F17:F19)</f>
        <v>28049126</v>
      </c>
      <c r="G16" s="394">
        <f>SUM(G17:G19)</f>
        <v>13445309</v>
      </c>
      <c r="H16" s="448"/>
    </row>
    <row r="17" spans="2:8" s="10" customFormat="1">
      <c r="B17" s="386" t="s">
        <v>0</v>
      </c>
      <c r="C17" s="327">
        <v>0</v>
      </c>
      <c r="D17" s="327">
        <v>0</v>
      </c>
      <c r="E17" s="388" t="s">
        <v>370</v>
      </c>
      <c r="F17" s="327">
        <v>28049126</v>
      </c>
      <c r="G17" s="327">
        <v>13445309</v>
      </c>
      <c r="H17" s="449"/>
    </row>
    <row r="18" spans="2:8" s="10" customFormat="1">
      <c r="B18" s="386" t="s">
        <v>94</v>
      </c>
      <c r="C18" s="327">
        <v>55730844</v>
      </c>
      <c r="D18" s="327">
        <v>1954717047</v>
      </c>
      <c r="E18" s="388" t="s">
        <v>369</v>
      </c>
      <c r="F18" s="402">
        <v>0</v>
      </c>
      <c r="G18" s="402">
        <v>0</v>
      </c>
      <c r="H18" s="449"/>
    </row>
    <row r="19" spans="2:8" s="10" customFormat="1" ht="25.5">
      <c r="B19" s="386" t="s">
        <v>142</v>
      </c>
      <c r="C19" s="327">
        <v>2283711338</v>
      </c>
      <c r="D19" s="327">
        <v>0</v>
      </c>
      <c r="E19" s="388" t="s">
        <v>258</v>
      </c>
      <c r="F19" s="402">
        <v>0</v>
      </c>
      <c r="G19" s="402">
        <v>0</v>
      </c>
      <c r="H19" s="449"/>
    </row>
    <row r="20" spans="2:8" s="10" customFormat="1">
      <c r="B20" s="386"/>
      <c r="C20" s="396"/>
      <c r="D20" s="254"/>
      <c r="E20" s="397"/>
      <c r="G20" s="397"/>
      <c r="H20" s="449"/>
    </row>
    <row r="21" spans="2:8" s="10" customFormat="1">
      <c r="B21" s="392" t="s">
        <v>122</v>
      </c>
      <c r="C21" s="394">
        <f>SUM(C22:C24)</f>
        <v>0</v>
      </c>
      <c r="D21" s="394">
        <f>SUM(D22:D24)</f>
        <v>0</v>
      </c>
      <c r="E21" s="398" t="s">
        <v>327</v>
      </c>
      <c r="F21" s="399">
        <f>+F22</f>
        <v>0</v>
      </c>
      <c r="G21" s="399">
        <f>+G22</f>
        <v>0</v>
      </c>
      <c r="H21" s="449"/>
    </row>
    <row r="22" spans="2:8" s="10" customFormat="1">
      <c r="B22" s="386" t="s">
        <v>23</v>
      </c>
      <c r="C22" s="327">
        <v>0</v>
      </c>
      <c r="D22" s="327">
        <v>0</v>
      </c>
      <c r="E22" s="386" t="s">
        <v>261</v>
      </c>
      <c r="F22" s="402">
        <v>0</v>
      </c>
      <c r="G22" s="402">
        <v>0</v>
      </c>
      <c r="H22" s="449"/>
    </row>
    <row r="23" spans="2:8" s="10" customFormat="1">
      <c r="B23" s="386" t="s">
        <v>3</v>
      </c>
      <c r="C23" s="327">
        <v>0</v>
      </c>
      <c r="D23" s="327">
        <v>0</v>
      </c>
      <c r="E23" s="386" t="s">
        <v>262</v>
      </c>
      <c r="F23" s="402">
        <v>0</v>
      </c>
      <c r="G23" s="402">
        <v>0</v>
      </c>
      <c r="H23" s="448"/>
    </row>
    <row r="24" spans="2:8" s="10" customFormat="1">
      <c r="B24" s="397"/>
      <c r="D24" s="397"/>
      <c r="E24" s="386" t="s">
        <v>263</v>
      </c>
      <c r="F24" s="457"/>
      <c r="G24" s="402"/>
      <c r="H24" s="449"/>
    </row>
    <row r="25" spans="2:8" s="10" customFormat="1">
      <c r="B25" s="397"/>
      <c r="D25" s="397"/>
      <c r="E25" s="388"/>
      <c r="F25" s="388"/>
      <c r="G25" s="327"/>
      <c r="H25" s="449"/>
    </row>
    <row r="26" spans="2:8" s="10" customFormat="1">
      <c r="B26" s="392" t="s">
        <v>123</v>
      </c>
      <c r="C26" s="401">
        <f>SUM(C27:C31)</f>
        <v>51682840</v>
      </c>
      <c r="D26" s="401">
        <f>SUM(D27:D32)</f>
        <v>153192578</v>
      </c>
      <c r="E26" s="393" t="s">
        <v>350</v>
      </c>
      <c r="F26" s="394">
        <f>SUM(F27:F31)</f>
        <v>66876371</v>
      </c>
      <c r="G26" s="394">
        <f>SUM(G27:G31)</f>
        <v>48329063</v>
      </c>
      <c r="H26" s="449"/>
    </row>
    <row r="27" spans="2:8" s="10" customFormat="1">
      <c r="B27" s="386" t="s">
        <v>2</v>
      </c>
      <c r="C27" s="402">
        <v>0</v>
      </c>
      <c r="D27" s="327">
        <v>0</v>
      </c>
      <c r="E27" s="386" t="s">
        <v>362</v>
      </c>
      <c r="F27" s="327">
        <v>0</v>
      </c>
      <c r="G27" s="327">
        <v>18932550</v>
      </c>
      <c r="H27" s="449"/>
    </row>
    <row r="28" spans="2:8" s="10" customFormat="1">
      <c r="B28" s="386" t="s">
        <v>548</v>
      </c>
      <c r="C28" s="402">
        <v>51682840</v>
      </c>
      <c r="D28" s="327">
        <v>153192578</v>
      </c>
      <c r="E28" s="386" t="s">
        <v>25</v>
      </c>
      <c r="F28" s="327">
        <v>5293371</v>
      </c>
      <c r="G28" s="327">
        <v>29396513</v>
      </c>
      <c r="H28" s="449"/>
    </row>
    <row r="29" spans="2:8" s="10" customFormat="1">
      <c r="B29" s="386" t="s">
        <v>530</v>
      </c>
      <c r="C29" s="402">
        <v>0</v>
      </c>
      <c r="D29" s="327">
        <v>0</v>
      </c>
      <c r="E29" s="397" t="s">
        <v>67</v>
      </c>
      <c r="F29" s="327">
        <v>0</v>
      </c>
      <c r="G29" s="327">
        <v>0</v>
      </c>
      <c r="H29" s="449"/>
    </row>
    <row r="30" spans="2:8" s="10" customFormat="1" ht="16.5" customHeight="1">
      <c r="B30" s="403" t="s">
        <v>229</v>
      </c>
      <c r="C30" s="402">
        <v>0</v>
      </c>
      <c r="D30" s="327">
        <v>0</v>
      </c>
      <c r="E30" s="397" t="s">
        <v>138</v>
      </c>
      <c r="F30" s="327">
        <v>0</v>
      </c>
      <c r="G30" s="327">
        <v>0</v>
      </c>
      <c r="H30" s="449"/>
    </row>
    <row r="31" spans="2:8" s="10" customFormat="1" ht="25.5">
      <c r="B31" s="386" t="s">
        <v>24</v>
      </c>
      <c r="C31" s="402">
        <v>0</v>
      </c>
      <c r="D31" s="327">
        <v>0</v>
      </c>
      <c r="E31" s="397" t="s">
        <v>516</v>
      </c>
      <c r="F31" s="327">
        <v>61583000</v>
      </c>
      <c r="G31" s="327">
        <v>0</v>
      </c>
      <c r="H31" s="449"/>
    </row>
    <row r="32" spans="2:8" s="10" customFormat="1">
      <c r="B32" s="397"/>
      <c r="D32" s="397"/>
      <c r="F32" s="327"/>
      <c r="G32" s="327"/>
      <c r="H32" s="449"/>
    </row>
    <row r="33" spans="1:9" s="10" customFormat="1">
      <c r="B33" s="392" t="s">
        <v>325</v>
      </c>
      <c r="C33" s="394">
        <f>SUM(C34:C36)</f>
        <v>3527062</v>
      </c>
      <c r="D33" s="394">
        <f>SUM(D34:D36)</f>
        <v>147437585</v>
      </c>
      <c r="E33" s="404" t="s">
        <v>267</v>
      </c>
      <c r="F33" s="394">
        <f>SUM(F34:F36)</f>
        <v>54379162</v>
      </c>
      <c r="G33" s="394">
        <f>SUM(G34:G36)</f>
        <v>0</v>
      </c>
      <c r="H33" s="448"/>
    </row>
    <row r="34" spans="1:9" s="10" customFormat="1">
      <c r="B34" s="386" t="s">
        <v>248</v>
      </c>
      <c r="C34" s="327">
        <v>3527062</v>
      </c>
      <c r="D34" s="400">
        <v>137322109</v>
      </c>
      <c r="E34" s="405" t="s">
        <v>264</v>
      </c>
      <c r="F34" s="394">
        <v>0</v>
      </c>
      <c r="G34" s="394">
        <f>SUM(G35:G36)</f>
        <v>0</v>
      </c>
      <c r="H34" s="448"/>
    </row>
    <row r="35" spans="1:9" s="10" customFormat="1">
      <c r="B35" s="386" t="s">
        <v>249</v>
      </c>
      <c r="C35" s="327">
        <v>0</v>
      </c>
      <c r="D35" s="402">
        <v>0</v>
      </c>
      <c r="E35" s="406" t="s">
        <v>265</v>
      </c>
      <c r="F35" s="327">
        <v>0</v>
      </c>
      <c r="G35" s="327">
        <v>0</v>
      </c>
      <c r="H35" s="449"/>
    </row>
    <row r="36" spans="1:9" s="10" customFormat="1">
      <c r="B36" s="397" t="s">
        <v>250</v>
      </c>
      <c r="C36" s="327">
        <v>0</v>
      </c>
      <c r="D36" s="400">
        <v>10115476</v>
      </c>
      <c r="E36" s="406" t="s">
        <v>266</v>
      </c>
      <c r="F36" s="327">
        <v>54379162</v>
      </c>
      <c r="G36" s="327">
        <v>0</v>
      </c>
      <c r="H36" s="2"/>
    </row>
    <row r="37" spans="1:9" s="10" customFormat="1">
      <c r="B37" s="386"/>
      <c r="C37" s="407"/>
      <c r="D37" s="254"/>
      <c r="E37" s="397"/>
      <c r="G37" s="397"/>
      <c r="H37" s="450"/>
    </row>
    <row r="38" spans="1:9" s="10" customFormat="1">
      <c r="B38" s="408" t="s">
        <v>26</v>
      </c>
      <c r="C38" s="409">
        <f>C33+C26+C21+C16</f>
        <v>2394652084</v>
      </c>
      <c r="D38" s="409">
        <f>D33+D26+D21+D16</f>
        <v>2255347210</v>
      </c>
      <c r="E38" s="408" t="s">
        <v>27</v>
      </c>
      <c r="F38" s="409">
        <f>F16+F21+F26+F33</f>
        <v>149304659</v>
      </c>
      <c r="G38" s="409">
        <f>G16+G21+G26+G33</f>
        <v>61774372</v>
      </c>
      <c r="H38" s="2"/>
    </row>
    <row r="39" spans="1:9" s="10" customFormat="1">
      <c r="B39" s="397"/>
      <c r="C39" s="397"/>
      <c r="D39" s="397"/>
      <c r="F39" s="204"/>
      <c r="G39" s="410"/>
      <c r="H39" s="2"/>
    </row>
    <row r="40" spans="1:9" s="10" customFormat="1">
      <c r="B40" s="411" t="s">
        <v>28</v>
      </c>
      <c r="C40" s="412"/>
      <c r="D40" s="413"/>
      <c r="E40" s="414" t="s">
        <v>531</v>
      </c>
      <c r="F40" s="397"/>
      <c r="G40" s="415"/>
      <c r="H40" s="2"/>
    </row>
    <row r="41" spans="1:9" s="10" customFormat="1">
      <c r="B41" s="412"/>
      <c r="C41" s="412"/>
      <c r="D41" s="413"/>
      <c r="E41" s="416"/>
      <c r="F41" s="397"/>
      <c r="G41" s="415"/>
      <c r="H41" s="2"/>
    </row>
    <row r="42" spans="1:9" s="10" customFormat="1">
      <c r="B42" s="412" t="s">
        <v>259</v>
      </c>
      <c r="C42" s="417">
        <f>+SUM(C43:C45)</f>
        <v>1695681438</v>
      </c>
      <c r="D42" s="417">
        <f>+SUM(D43:D45)</f>
        <v>1002000000</v>
      </c>
      <c r="E42" s="13" t="s">
        <v>532</v>
      </c>
      <c r="F42" s="418">
        <f>SUM(F43:F48)</f>
        <v>0</v>
      </c>
      <c r="G42" s="418">
        <f>SUM(G43:G48)</f>
        <v>0</v>
      </c>
      <c r="H42" s="2"/>
    </row>
    <row r="43" spans="1:9" s="10" customFormat="1">
      <c r="A43" s="2"/>
      <c r="B43" s="419" t="s">
        <v>29</v>
      </c>
      <c r="C43" s="327">
        <v>0</v>
      </c>
      <c r="D43" s="402">
        <v>0</v>
      </c>
      <c r="E43" s="10" t="s">
        <v>533</v>
      </c>
      <c r="F43" s="402">
        <v>0</v>
      </c>
      <c r="G43" s="402">
        <v>0</v>
      </c>
      <c r="H43" s="2"/>
      <c r="I43" s="2"/>
    </row>
    <row r="44" spans="1:9">
      <c r="B44" s="386" t="s">
        <v>260</v>
      </c>
      <c r="C44" s="327">
        <v>1003000000</v>
      </c>
      <c r="D44" s="327">
        <v>1002000000</v>
      </c>
      <c r="E44" s="420" t="s">
        <v>534</v>
      </c>
      <c r="F44" s="402">
        <v>0</v>
      </c>
      <c r="G44" s="402">
        <v>0</v>
      </c>
    </row>
    <row r="45" spans="1:9">
      <c r="B45" s="419" t="s">
        <v>421</v>
      </c>
      <c r="C45" s="327">
        <v>692681438</v>
      </c>
      <c r="D45" s="402">
        <v>0</v>
      </c>
      <c r="E45" s="420" t="s">
        <v>535</v>
      </c>
      <c r="F45" s="402">
        <v>0</v>
      </c>
      <c r="G45" s="402">
        <v>0</v>
      </c>
    </row>
    <row r="46" spans="1:9">
      <c r="B46" s="412"/>
      <c r="C46" s="412"/>
      <c r="D46" s="458"/>
      <c r="E46" s="420" t="s">
        <v>536</v>
      </c>
      <c r="F46" s="402">
        <v>0</v>
      </c>
      <c r="G46" s="402">
        <v>0</v>
      </c>
    </row>
    <row r="47" spans="1:9">
      <c r="B47" s="412" t="s">
        <v>529</v>
      </c>
      <c r="C47" s="421">
        <f>+C48</f>
        <v>304720966</v>
      </c>
      <c r="D47" s="458">
        <f>+D48</f>
        <v>0</v>
      </c>
      <c r="E47" s="420" t="s">
        <v>537</v>
      </c>
      <c r="F47" s="402">
        <v>0</v>
      </c>
      <c r="G47" s="402">
        <v>0</v>
      </c>
    </row>
    <row r="48" spans="1:9">
      <c r="B48" s="419" t="s">
        <v>530</v>
      </c>
      <c r="C48" s="422">
        <v>304720966</v>
      </c>
      <c r="D48" s="458">
        <v>0</v>
      </c>
      <c r="E48" s="420" t="s">
        <v>538</v>
      </c>
      <c r="F48" s="402">
        <v>0</v>
      </c>
      <c r="G48" s="402">
        <v>0</v>
      </c>
    </row>
    <row r="49" spans="2:8">
      <c r="B49" s="412"/>
      <c r="C49" s="412"/>
      <c r="D49" s="417"/>
      <c r="E49" s="420"/>
      <c r="F49" s="422"/>
      <c r="G49" s="432"/>
    </row>
    <row r="50" spans="2:8" ht="15">
      <c r="B50" s="412" t="s">
        <v>124</v>
      </c>
      <c r="C50" s="417">
        <f>SUM(C51:C52)</f>
        <v>66343250</v>
      </c>
      <c r="D50" s="417">
        <f>SUM(D51:D52)</f>
        <v>84125331</v>
      </c>
      <c r="E50" s="451" t="s">
        <v>539</v>
      </c>
      <c r="F50" s="422">
        <f>SUM(F51:F52)</f>
        <v>0</v>
      </c>
      <c r="G50" s="422">
        <f>SUM(G51:G52)</f>
        <v>0</v>
      </c>
    </row>
    <row r="51" spans="2:8" ht="15">
      <c r="B51" s="419" t="s">
        <v>62</v>
      </c>
      <c r="C51" s="327">
        <v>66343250</v>
      </c>
      <c r="D51" s="327">
        <v>84125331</v>
      </c>
      <c r="E51" s="452" t="s">
        <v>540</v>
      </c>
      <c r="F51" s="402">
        <v>0</v>
      </c>
      <c r="G51" s="402">
        <v>0</v>
      </c>
    </row>
    <row r="52" spans="2:8" ht="15">
      <c r="B52" s="419" t="s">
        <v>30</v>
      </c>
      <c r="C52" s="327">
        <v>0</v>
      </c>
      <c r="D52" s="327">
        <v>0</v>
      </c>
      <c r="E52" s="452" t="s">
        <v>263</v>
      </c>
      <c r="F52" s="402">
        <v>0</v>
      </c>
      <c r="G52" s="402">
        <v>0</v>
      </c>
    </row>
    <row r="53" spans="2:8">
      <c r="B53" s="419"/>
      <c r="C53" s="423"/>
      <c r="D53" s="413"/>
      <c r="E53" s="2"/>
      <c r="F53" s="431"/>
      <c r="G53" s="432"/>
      <c r="H53" s="10"/>
    </row>
    <row r="54" spans="2:8" ht="25.5">
      <c r="B54" s="426" t="s">
        <v>256</v>
      </c>
      <c r="C54" s="417">
        <f>SUM(C55:C58)</f>
        <v>0</v>
      </c>
      <c r="D54" s="417">
        <f>SUM(D55:D58)</f>
        <v>0</v>
      </c>
      <c r="E54" s="427" t="s">
        <v>541</v>
      </c>
      <c r="F54" s="428">
        <f>SUM(F55:F57)</f>
        <v>305176975</v>
      </c>
      <c r="G54" s="428">
        <f>SUM(G55:G57)</f>
        <v>0</v>
      </c>
      <c r="H54" s="10"/>
    </row>
    <row r="55" spans="2:8" ht="15">
      <c r="B55" s="429" t="s">
        <v>252</v>
      </c>
      <c r="C55" s="327">
        <v>0</v>
      </c>
      <c r="D55" s="327">
        <v>0</v>
      </c>
      <c r="E55" s="430" t="s">
        <v>542</v>
      </c>
      <c r="F55" s="431">
        <v>0</v>
      </c>
      <c r="G55" s="432">
        <v>0</v>
      </c>
      <c r="H55" s="10"/>
    </row>
    <row r="56" spans="2:8" ht="15">
      <c r="B56" s="429" t="s">
        <v>253</v>
      </c>
      <c r="C56" s="327">
        <v>0</v>
      </c>
      <c r="D56" s="327">
        <v>0</v>
      </c>
      <c r="E56" s="453" t="s">
        <v>543</v>
      </c>
      <c r="F56" s="431">
        <v>0</v>
      </c>
      <c r="G56" s="432">
        <v>0</v>
      </c>
      <c r="H56" s="10"/>
    </row>
    <row r="57" spans="2:8" ht="15">
      <c r="B57" s="429" t="s">
        <v>254</v>
      </c>
      <c r="C57" s="327">
        <v>0</v>
      </c>
      <c r="D57" s="327">
        <v>0</v>
      </c>
      <c r="E57" s="430" t="s">
        <v>544</v>
      </c>
      <c r="F57" s="431">
        <v>305176975</v>
      </c>
      <c r="G57" s="432">
        <v>0</v>
      </c>
      <c r="H57" s="10"/>
    </row>
    <row r="58" spans="2:8">
      <c r="B58" s="429" t="s">
        <v>255</v>
      </c>
      <c r="C58" s="327">
        <v>0</v>
      </c>
      <c r="D58" s="327">
        <v>0</v>
      </c>
      <c r="E58" s="390"/>
      <c r="F58" s="433"/>
      <c r="G58" s="425"/>
      <c r="H58" s="10"/>
    </row>
    <row r="59" spans="2:8" ht="15">
      <c r="B59" s="419"/>
      <c r="C59" s="423"/>
      <c r="D59" s="413"/>
      <c r="E59" s="434" t="s">
        <v>545</v>
      </c>
      <c r="F59" s="435">
        <f>+F57</f>
        <v>305176975</v>
      </c>
      <c r="G59" s="454">
        <f>+G57</f>
        <v>0</v>
      </c>
      <c r="H59" s="10"/>
    </row>
    <row r="60" spans="2:8">
      <c r="B60" s="412" t="s">
        <v>326</v>
      </c>
      <c r="C60" s="417">
        <f>SUM(C61:C62)</f>
        <v>7774400</v>
      </c>
      <c r="D60" s="417">
        <f>SUM(D61:D62)</f>
        <v>7774400</v>
      </c>
      <c r="E60" s="434" t="s">
        <v>546</v>
      </c>
      <c r="F60" s="436">
        <f>+F59+F38</f>
        <v>454481634</v>
      </c>
      <c r="G60" s="436">
        <f>+G59+G38</f>
        <v>61774372</v>
      </c>
      <c r="H60" s="378"/>
    </row>
    <row r="61" spans="2:8">
      <c r="B61" s="419" t="s">
        <v>251</v>
      </c>
      <c r="C61" s="327">
        <v>0</v>
      </c>
      <c r="D61" s="327">
        <v>0</v>
      </c>
      <c r="E61" s="437"/>
      <c r="F61" s="424"/>
      <c r="G61" s="425"/>
      <c r="H61" s="378"/>
    </row>
    <row r="62" spans="2:8">
      <c r="B62" s="419" t="s">
        <v>402</v>
      </c>
      <c r="C62" s="327">
        <v>7774400</v>
      </c>
      <c r="D62" s="254">
        <v>7774400</v>
      </c>
      <c r="E62" s="391" t="s">
        <v>547</v>
      </c>
      <c r="F62" s="425"/>
      <c r="G62" s="425"/>
      <c r="H62" s="438"/>
    </row>
    <row r="63" spans="2:8">
      <c r="B63" s="419"/>
      <c r="C63" s="439"/>
      <c r="D63" s="413"/>
      <c r="E63" s="391"/>
      <c r="F63" s="424"/>
      <c r="G63" s="424"/>
      <c r="H63" s="10"/>
    </row>
    <row r="64" spans="2:8" ht="25.5">
      <c r="B64" s="408" t="s">
        <v>31</v>
      </c>
      <c r="C64" s="409">
        <f>C60+C50+C42+C54+C47</f>
        <v>2074520054</v>
      </c>
      <c r="D64" s="409">
        <f>D60+D50+D42+D54</f>
        <v>1093899731</v>
      </c>
      <c r="E64" s="408" t="s">
        <v>32</v>
      </c>
      <c r="F64" s="440">
        <v>4014690504</v>
      </c>
      <c r="G64" s="440">
        <f>+PN!N25</f>
        <v>3287472569</v>
      </c>
      <c r="H64" s="15"/>
    </row>
    <row r="65" spans="2:10">
      <c r="B65" s="391" t="s">
        <v>33</v>
      </c>
      <c r="C65" s="441">
        <f>C64+C38</f>
        <v>4469172138</v>
      </c>
      <c r="D65" s="441">
        <f>D64+D38</f>
        <v>3349246941</v>
      </c>
      <c r="E65" s="442" t="s">
        <v>34</v>
      </c>
      <c r="F65" s="409">
        <f>F64+F60</f>
        <v>4469172138</v>
      </c>
      <c r="G65" s="409">
        <f>G64+G60</f>
        <v>3349246941</v>
      </c>
      <c r="H65" s="449"/>
      <c r="I65" s="5">
        <f>+C65-F65</f>
        <v>0</v>
      </c>
      <c r="J65" s="5">
        <f>+D65-G65</f>
        <v>0</v>
      </c>
    </row>
    <row r="66" spans="2:10">
      <c r="B66" s="2"/>
      <c r="C66" s="2"/>
      <c r="G66" s="425"/>
      <c r="H66" s="253"/>
    </row>
    <row r="67" spans="2:10">
      <c r="B67" s="434" t="s">
        <v>220</v>
      </c>
      <c r="C67" s="25" t="str">
        <f>+C12</f>
        <v>31.12.2023</v>
      </c>
      <c r="D67" s="25" t="str">
        <f>+D12</f>
        <v>31.12.2022</v>
      </c>
      <c r="E67" s="443" t="s">
        <v>221</v>
      </c>
      <c r="F67" s="25" t="str">
        <f>+C67</f>
        <v>31.12.2023</v>
      </c>
      <c r="G67" s="25" t="str">
        <f>+D67</f>
        <v>31.12.2022</v>
      </c>
      <c r="H67" s="390"/>
    </row>
    <row r="68" spans="2:10">
      <c r="B68" s="444" t="s">
        <v>440</v>
      </c>
      <c r="C68" s="327">
        <f>+NOTAS!D378</f>
        <v>27288916629.885818</v>
      </c>
      <c r="D68" s="327">
        <v>43751319717</v>
      </c>
      <c r="E68" s="445" t="s">
        <v>441</v>
      </c>
      <c r="F68" s="327">
        <f>+C68</f>
        <v>27288916629.885818</v>
      </c>
      <c r="G68" s="327">
        <v>43751319717</v>
      </c>
      <c r="H68" s="390"/>
      <c r="I68" s="446"/>
    </row>
    <row r="69" spans="2:10" ht="25.5">
      <c r="B69" s="434" t="s">
        <v>35</v>
      </c>
      <c r="C69" s="443">
        <f>+C68</f>
        <v>27288916629.885818</v>
      </c>
      <c r="D69" s="443">
        <f>+D68</f>
        <v>43751319717</v>
      </c>
      <c r="E69" s="434" t="s">
        <v>36</v>
      </c>
      <c r="F69" s="443">
        <f>+F68</f>
        <v>27288916629.885818</v>
      </c>
      <c r="G69" s="447">
        <f>+G68</f>
        <v>43751319717</v>
      </c>
      <c r="H69" s="390"/>
    </row>
    <row r="71" spans="2:10">
      <c r="B71" s="2" t="s">
        <v>257</v>
      </c>
    </row>
  </sheetData>
  <mergeCells count="2">
    <mergeCell ref="B7:E7"/>
    <mergeCell ref="B9:E9"/>
  </mergeCells>
  <pageMargins left="0.62992125984251968" right="0.23622047244094491" top="0.74803149606299213" bottom="0.74803149606299213" header="0.31496062992125984" footer="0.31496062992125984"/>
  <pageSetup paperSize="9" scale="62" orientation="portrait" r:id="rId1"/>
  <colBreaks count="2" manualBreakCount="2">
    <brk id="1" max="74" man="1"/>
    <brk id="3" max="7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4:G101"/>
  <sheetViews>
    <sheetView showGridLines="0" topLeftCell="A22" zoomScale="85" zoomScaleNormal="85" zoomScaleSheetLayoutView="85" workbookViewId="0">
      <selection activeCell="H40" sqref="H40:H41"/>
    </sheetView>
  </sheetViews>
  <sheetFormatPr baseColWidth="10" defaultColWidth="11.42578125" defaultRowHeight="12.75"/>
  <cols>
    <col min="1" max="1" width="2.42578125" style="2" customWidth="1"/>
    <col min="2" max="2" width="66.5703125" style="2" customWidth="1"/>
    <col min="3" max="3" width="11.7109375" style="289" hidden="1" customWidth="1"/>
    <col min="4" max="4" width="18.42578125" style="320" customWidth="1"/>
    <col min="5" max="5" width="17.85546875" style="339" customWidth="1"/>
    <col min="6" max="6" width="4.42578125" style="2" customWidth="1"/>
    <col min="7" max="7" width="13.28515625" style="2" bestFit="1" customWidth="1"/>
    <col min="8" max="16384" width="11.42578125" style="2"/>
  </cols>
  <sheetData>
    <row r="4" spans="1:6">
      <c r="D4" s="305"/>
      <c r="E4" s="329"/>
      <c r="F4" s="12"/>
    </row>
    <row r="5" spans="1:6">
      <c r="D5" s="305"/>
      <c r="E5" s="329"/>
      <c r="F5" s="12"/>
    </row>
    <row r="6" spans="1:6">
      <c r="D6" s="305"/>
      <c r="E6" s="329"/>
      <c r="F6" s="12"/>
    </row>
    <row r="7" spans="1:6" ht="18">
      <c r="B7" s="468" t="s">
        <v>336</v>
      </c>
      <c r="C7" s="468"/>
      <c r="D7" s="468"/>
      <c r="E7" s="468"/>
      <c r="F7" s="13"/>
    </row>
    <row r="8" spans="1:6" ht="18">
      <c r="B8" s="171" t="s">
        <v>446</v>
      </c>
      <c r="C8" s="290"/>
      <c r="D8" s="306"/>
      <c r="E8" s="330"/>
      <c r="F8" s="13"/>
    </row>
    <row r="9" spans="1:6" ht="14.25">
      <c r="B9" s="469" t="s">
        <v>447</v>
      </c>
      <c r="C9" s="469"/>
      <c r="D9" s="469"/>
      <c r="E9" s="469"/>
    </row>
    <row r="10" spans="1:6" ht="14.25">
      <c r="B10" s="11" t="s">
        <v>126</v>
      </c>
      <c r="C10" s="291"/>
      <c r="D10" s="307"/>
      <c r="E10" s="331"/>
    </row>
    <row r="11" spans="1:6">
      <c r="B11" s="14"/>
      <c r="C11" s="292"/>
      <c r="D11" s="308"/>
      <c r="E11" s="332"/>
    </row>
    <row r="12" spans="1:6">
      <c r="B12" s="60"/>
      <c r="C12" s="293"/>
      <c r="D12" s="371" t="str">
        <f>+'EEFF '!C12</f>
        <v>31.12.2023</v>
      </c>
      <c r="E12" s="340" t="s">
        <v>360</v>
      </c>
      <c r="F12" s="15"/>
    </row>
    <row r="13" spans="1:6">
      <c r="A13" s="89"/>
      <c r="B13" s="61" t="s">
        <v>269</v>
      </c>
      <c r="C13" s="294"/>
      <c r="D13" s="309">
        <f>D15+D19+D22</f>
        <v>1694439629</v>
      </c>
      <c r="E13" s="333">
        <f>E15+E19+E22</f>
        <v>153192578</v>
      </c>
      <c r="F13" s="16"/>
    </row>
    <row r="14" spans="1:6">
      <c r="A14" s="89"/>
      <c r="B14" s="61"/>
      <c r="C14" s="294"/>
      <c r="D14" s="310"/>
      <c r="E14" s="334"/>
      <c r="F14" s="16"/>
    </row>
    <row r="15" spans="1:6">
      <c r="A15" s="89"/>
      <c r="B15" s="61" t="s">
        <v>71</v>
      </c>
      <c r="C15" s="294"/>
      <c r="D15" s="311">
        <f>+D16+D17</f>
        <v>0</v>
      </c>
      <c r="E15" s="286">
        <f>+E16+E17</f>
        <v>0</v>
      </c>
      <c r="F15" s="16"/>
    </row>
    <row r="16" spans="1:6">
      <c r="A16" s="89"/>
      <c r="B16" s="62" t="s">
        <v>72</v>
      </c>
      <c r="C16" s="295"/>
      <c r="D16" s="312">
        <v>0</v>
      </c>
      <c r="E16" s="335">
        <v>0</v>
      </c>
      <c r="F16" s="16"/>
    </row>
    <row r="17" spans="1:6">
      <c r="A17" s="89"/>
      <c r="B17" s="62" t="s">
        <v>73</v>
      </c>
      <c r="C17" s="295"/>
      <c r="D17" s="312">
        <v>0</v>
      </c>
      <c r="E17" s="335">
        <v>0</v>
      </c>
      <c r="F17" s="16"/>
    </row>
    <row r="18" spans="1:6">
      <c r="A18" s="89"/>
      <c r="B18" s="62"/>
      <c r="C18" s="295"/>
      <c r="D18" s="313"/>
      <c r="E18" s="334"/>
      <c r="F18" s="16"/>
    </row>
    <row r="19" spans="1:6">
      <c r="A19" s="89"/>
      <c r="B19" s="63" t="s">
        <v>74</v>
      </c>
      <c r="C19" s="296"/>
      <c r="D19" s="311">
        <f>+D20</f>
        <v>0</v>
      </c>
      <c r="E19" s="286">
        <f>+E20</f>
        <v>0</v>
      </c>
      <c r="F19" s="16"/>
    </row>
    <row r="20" spans="1:6">
      <c r="A20" s="90"/>
      <c r="B20" s="62" t="s">
        <v>227</v>
      </c>
      <c r="C20" s="295"/>
      <c r="D20" s="312">
        <v>0</v>
      </c>
      <c r="E20" s="335">
        <v>0</v>
      </c>
      <c r="F20" s="16"/>
    </row>
    <row r="21" spans="1:6">
      <c r="A21" s="90"/>
      <c r="B21" s="62"/>
      <c r="C21" s="295"/>
      <c r="D21" s="314"/>
      <c r="E21" s="336"/>
      <c r="F21" s="16"/>
    </row>
    <row r="22" spans="1:6">
      <c r="A22" s="90"/>
      <c r="B22" s="63" t="s">
        <v>97</v>
      </c>
      <c r="C22" s="296"/>
      <c r="D22" s="311">
        <f>SUM(D23:D29)</f>
        <v>1694439629</v>
      </c>
      <c r="E22" s="286">
        <f>SUM(E23:E29)</f>
        <v>153192578</v>
      </c>
      <c r="F22" s="16"/>
    </row>
    <row r="23" spans="1:6">
      <c r="A23" s="90"/>
      <c r="B23" s="64" t="s">
        <v>68</v>
      </c>
      <c r="C23" s="297"/>
      <c r="D23" s="312">
        <v>1668861930</v>
      </c>
      <c r="E23" s="335">
        <v>153192578</v>
      </c>
      <c r="F23" s="16"/>
    </row>
    <row r="24" spans="1:6">
      <c r="A24" s="90"/>
      <c r="B24" s="62" t="s">
        <v>6</v>
      </c>
      <c r="C24" s="295"/>
      <c r="D24" s="312">
        <v>0</v>
      </c>
      <c r="E24" s="335">
        <v>0</v>
      </c>
      <c r="F24" s="17"/>
    </row>
    <row r="25" spans="1:6">
      <c r="A25" s="90"/>
      <c r="B25" s="62" t="s">
        <v>37</v>
      </c>
      <c r="C25" s="295"/>
      <c r="D25" s="312">
        <v>0</v>
      </c>
      <c r="E25" s="335">
        <v>0</v>
      </c>
      <c r="F25" s="17"/>
    </row>
    <row r="26" spans="1:6">
      <c r="A26" s="90"/>
      <c r="B26" s="64" t="s">
        <v>270</v>
      </c>
      <c r="C26" s="297"/>
      <c r="D26" s="312">
        <v>0</v>
      </c>
      <c r="E26" s="335">
        <v>0</v>
      </c>
      <c r="F26" s="16"/>
    </row>
    <row r="27" spans="1:6">
      <c r="A27" s="90"/>
      <c r="B27" s="64" t="s">
        <v>271</v>
      </c>
      <c r="C27" s="297"/>
      <c r="D27" s="312">
        <v>0</v>
      </c>
      <c r="E27" s="335">
        <v>0</v>
      </c>
      <c r="F27" s="16"/>
    </row>
    <row r="28" spans="1:6" ht="33" customHeight="1">
      <c r="A28" s="90"/>
      <c r="B28" s="64" t="s">
        <v>169</v>
      </c>
      <c r="C28" s="297"/>
      <c r="D28" s="312">
        <v>0</v>
      </c>
      <c r="E28" s="335">
        <v>0</v>
      </c>
      <c r="F28" s="16"/>
    </row>
    <row r="29" spans="1:6">
      <c r="A29" s="90"/>
      <c r="B29" s="62" t="s">
        <v>170</v>
      </c>
      <c r="C29" s="295"/>
      <c r="D29" s="312">
        <f>+C30+C31</f>
        <v>25577699</v>
      </c>
      <c r="E29" s="335">
        <v>0</v>
      </c>
      <c r="F29" s="16"/>
    </row>
    <row r="30" spans="1:6" hidden="1">
      <c r="A30" s="90"/>
      <c r="B30" s="303" t="s">
        <v>422</v>
      </c>
      <c r="C30" s="295">
        <v>25577699</v>
      </c>
      <c r="D30" s="312"/>
      <c r="E30" s="337"/>
      <c r="F30" s="16"/>
    </row>
    <row r="31" spans="1:6" hidden="1">
      <c r="A31" s="90"/>
      <c r="B31" s="303" t="s">
        <v>423</v>
      </c>
      <c r="C31" s="295">
        <v>0</v>
      </c>
      <c r="D31" s="312"/>
      <c r="E31" s="337"/>
      <c r="F31" s="16"/>
    </row>
    <row r="32" spans="1:6">
      <c r="A32" s="91"/>
      <c r="B32" s="57"/>
      <c r="C32" s="298"/>
      <c r="D32" s="315"/>
      <c r="E32" s="337"/>
      <c r="F32" s="18"/>
    </row>
    <row r="33" spans="1:7">
      <c r="A33" s="89"/>
      <c r="B33" s="61" t="s">
        <v>38</v>
      </c>
      <c r="C33" s="294"/>
      <c r="D33" s="316">
        <f>SUM(D34:D36)</f>
        <v>0</v>
      </c>
      <c r="E33" s="286">
        <f>SUM(E34:E36)</f>
        <v>0</v>
      </c>
      <c r="F33" s="16"/>
    </row>
    <row r="34" spans="1:7">
      <c r="A34" s="91"/>
      <c r="B34" s="57" t="s">
        <v>12</v>
      </c>
      <c r="C34" s="298"/>
      <c r="D34" s="312">
        <v>0</v>
      </c>
      <c r="E34" s="335">
        <v>0</v>
      </c>
      <c r="F34" s="17"/>
    </row>
    <row r="35" spans="1:7">
      <c r="A35" s="91"/>
      <c r="B35" s="57" t="s">
        <v>16</v>
      </c>
      <c r="C35" s="298"/>
      <c r="D35" s="312">
        <v>0</v>
      </c>
      <c r="E35" s="335">
        <v>0</v>
      </c>
      <c r="F35" s="17"/>
    </row>
    <row r="36" spans="1:7">
      <c r="A36" s="91"/>
      <c r="B36" s="57" t="s">
        <v>14</v>
      </c>
      <c r="C36" s="298"/>
      <c r="D36" s="312">
        <v>0</v>
      </c>
      <c r="E36" s="335">
        <v>0</v>
      </c>
      <c r="F36" s="17"/>
    </row>
    <row r="37" spans="1:7">
      <c r="A37" s="91"/>
      <c r="B37" s="57"/>
      <c r="C37" s="298"/>
      <c r="D37" s="315"/>
      <c r="E37" s="337"/>
      <c r="F37" s="17"/>
    </row>
    <row r="38" spans="1:7">
      <c r="A38" s="89"/>
      <c r="B38" s="61" t="s">
        <v>39</v>
      </c>
      <c r="C38" s="294"/>
      <c r="D38" s="316">
        <f>D13+D33</f>
        <v>1694439629</v>
      </c>
      <c r="E38" s="286">
        <f>E13+E33</f>
        <v>153192578</v>
      </c>
      <c r="F38" s="16"/>
    </row>
    <row r="39" spans="1:7">
      <c r="A39" s="89"/>
      <c r="B39" s="61"/>
      <c r="C39" s="294"/>
      <c r="D39" s="312"/>
      <c r="E39" s="337"/>
      <c r="F39" s="18"/>
    </row>
    <row r="40" spans="1:7">
      <c r="A40" s="89"/>
      <c r="B40" s="61" t="s">
        <v>40</v>
      </c>
      <c r="C40" s="294"/>
      <c r="D40" s="316">
        <f>SUM(D41:D43)</f>
        <v>0</v>
      </c>
      <c r="E40" s="286">
        <f>SUM(E41:E43)</f>
        <v>0</v>
      </c>
      <c r="F40" s="16"/>
    </row>
    <row r="41" spans="1:7">
      <c r="A41" s="91"/>
      <c r="B41" s="57" t="s">
        <v>13</v>
      </c>
      <c r="C41" s="298"/>
      <c r="D41" s="312">
        <v>0</v>
      </c>
      <c r="E41" s="335">
        <v>0</v>
      </c>
      <c r="F41" s="17"/>
    </row>
    <row r="42" spans="1:7">
      <c r="A42" s="91"/>
      <c r="B42" s="57" t="s">
        <v>112</v>
      </c>
      <c r="C42" s="298"/>
      <c r="D42" s="312">
        <v>0</v>
      </c>
      <c r="E42" s="335">
        <v>0</v>
      </c>
      <c r="F42" s="17"/>
    </row>
    <row r="43" spans="1:7">
      <c r="A43" s="91"/>
      <c r="B43" s="57" t="s">
        <v>41</v>
      </c>
      <c r="C43" s="298"/>
      <c r="D43" s="312">
        <v>0</v>
      </c>
      <c r="E43" s="335">
        <v>0</v>
      </c>
      <c r="F43" s="17"/>
    </row>
    <row r="44" spans="1:7">
      <c r="A44" s="91"/>
      <c r="B44" s="57"/>
      <c r="C44" s="298"/>
      <c r="D44" s="315"/>
      <c r="E44" s="337"/>
    </row>
    <row r="45" spans="1:7">
      <c r="A45" s="89"/>
      <c r="B45" s="61" t="s">
        <v>272</v>
      </c>
      <c r="C45" s="294"/>
      <c r="D45" s="316">
        <f>SUM(D46:D79)</f>
        <v>-1138057369</v>
      </c>
      <c r="E45" s="316">
        <f>SUM(E46:E75)</f>
        <v>-1112106037</v>
      </c>
      <c r="F45" s="16"/>
    </row>
    <row r="46" spans="1:7">
      <c r="A46" s="91"/>
      <c r="B46" s="57" t="s">
        <v>9</v>
      </c>
      <c r="C46" s="304"/>
      <c r="D46" s="312">
        <f>SUM(C47:C53)</f>
        <v>-341949900</v>
      </c>
      <c r="E46" s="312">
        <v>-438190208</v>
      </c>
      <c r="F46" s="17"/>
      <c r="G46" s="5"/>
    </row>
    <row r="47" spans="1:7" hidden="1">
      <c r="A47" s="91"/>
      <c r="B47" s="303" t="s">
        <v>425</v>
      </c>
      <c r="C47" s="304">
        <v>-53635688</v>
      </c>
      <c r="D47" s="312"/>
      <c r="E47" s="312"/>
      <c r="F47" s="17"/>
      <c r="G47" s="5"/>
    </row>
    <row r="48" spans="1:7" hidden="1">
      <c r="A48" s="91"/>
      <c r="B48" s="303" t="s">
        <v>424</v>
      </c>
      <c r="C48" s="304">
        <v>-32688135</v>
      </c>
      <c r="D48" s="312"/>
      <c r="E48" s="312"/>
      <c r="F48" s="17"/>
      <c r="G48" s="5"/>
    </row>
    <row r="49" spans="1:7" hidden="1">
      <c r="A49" s="91"/>
      <c r="B49" s="303" t="s">
        <v>426</v>
      </c>
      <c r="C49" s="304">
        <v>-30821536</v>
      </c>
      <c r="D49" s="312"/>
      <c r="E49" s="312"/>
      <c r="F49" s="17"/>
      <c r="G49" s="5"/>
    </row>
    <row r="50" spans="1:7" hidden="1">
      <c r="A50" s="91"/>
      <c r="B50" s="303" t="s">
        <v>427</v>
      </c>
      <c r="C50" s="304">
        <v>-94102476</v>
      </c>
      <c r="D50" s="312"/>
      <c r="E50" s="312"/>
      <c r="F50" s="17"/>
      <c r="G50" s="5"/>
    </row>
    <row r="51" spans="1:7" hidden="1">
      <c r="A51" s="91"/>
      <c r="B51" s="303" t="s">
        <v>428</v>
      </c>
      <c r="C51" s="304">
        <v>-200000</v>
      </c>
      <c r="D51" s="312"/>
      <c r="E51" s="312"/>
      <c r="F51" s="17"/>
      <c r="G51" s="5"/>
    </row>
    <row r="52" spans="1:7" hidden="1">
      <c r="A52" s="91"/>
      <c r="B52" s="303" t="s">
        <v>429</v>
      </c>
      <c r="C52" s="304">
        <v>-127138299</v>
      </c>
      <c r="D52" s="312"/>
      <c r="E52" s="312"/>
      <c r="F52" s="17"/>
      <c r="G52" s="5"/>
    </row>
    <row r="53" spans="1:7" hidden="1">
      <c r="A53" s="91"/>
      <c r="B53" s="303" t="s">
        <v>430</v>
      </c>
      <c r="C53" s="304">
        <v>-3363766</v>
      </c>
      <c r="D53" s="312"/>
      <c r="E53" s="312"/>
      <c r="F53" s="17"/>
      <c r="G53" s="5"/>
    </row>
    <row r="54" spans="1:7">
      <c r="A54" s="91"/>
      <c r="B54" s="57" t="s">
        <v>7</v>
      </c>
      <c r="C54" s="304"/>
      <c r="D54" s="312">
        <f>SUM(C54:C57)</f>
        <v>-309776245</v>
      </c>
      <c r="E54" s="312">
        <v>-290136192</v>
      </c>
      <c r="F54" s="17"/>
    </row>
    <row r="55" spans="1:7" hidden="1">
      <c r="A55" s="91"/>
      <c r="B55" s="303" t="s">
        <v>7</v>
      </c>
      <c r="C55" s="304">
        <v>-248057133</v>
      </c>
      <c r="D55" s="312"/>
      <c r="E55" s="312"/>
      <c r="F55" s="17"/>
    </row>
    <row r="56" spans="1:7" hidden="1">
      <c r="A56" s="91"/>
      <c r="B56" s="303" t="s">
        <v>431</v>
      </c>
      <c r="C56" s="304">
        <v>-20789684</v>
      </c>
      <c r="D56" s="312"/>
      <c r="E56" s="312"/>
      <c r="F56" s="17"/>
    </row>
    <row r="57" spans="1:7" hidden="1">
      <c r="A57" s="91"/>
      <c r="B57" s="303" t="s">
        <v>432</v>
      </c>
      <c r="C57" s="304">
        <v>-40929428</v>
      </c>
      <c r="D57" s="312"/>
      <c r="E57" s="312"/>
      <c r="F57" s="17"/>
    </row>
    <row r="58" spans="1:7" ht="12" customHeight="1">
      <c r="A58" s="91"/>
      <c r="B58" s="57" t="s">
        <v>10</v>
      </c>
      <c r="C58" s="304"/>
      <c r="D58" s="312">
        <f>+C59+C60</f>
        <v>-116430779</v>
      </c>
      <c r="E58" s="312">
        <v>-96706502</v>
      </c>
      <c r="F58" s="17"/>
    </row>
    <row r="59" spans="1:7" ht="18.75" hidden="1" customHeight="1">
      <c r="A59" s="91"/>
      <c r="B59" s="303" t="s">
        <v>10</v>
      </c>
      <c r="C59" s="304">
        <v>-107184474</v>
      </c>
      <c r="D59" s="312"/>
      <c r="E59" s="312"/>
      <c r="F59" s="17"/>
    </row>
    <row r="60" spans="1:7" ht="12" hidden="1" customHeight="1">
      <c r="A60" s="91"/>
      <c r="B60" s="303" t="s">
        <v>433</v>
      </c>
      <c r="C60" s="304">
        <v>-9246305</v>
      </c>
      <c r="D60" s="312"/>
      <c r="E60" s="312"/>
      <c r="F60" s="17"/>
    </row>
    <row r="61" spans="1:7" ht="12" customHeight="1">
      <c r="A61" s="91"/>
      <c r="B61" s="57" t="s">
        <v>407</v>
      </c>
      <c r="C61" s="304"/>
      <c r="D61" s="312">
        <v>-414273</v>
      </c>
      <c r="E61" s="312">
        <v>-10702107</v>
      </c>
      <c r="F61" s="17"/>
    </row>
    <row r="62" spans="1:7">
      <c r="A62" s="91"/>
      <c r="B62" s="57" t="s">
        <v>366</v>
      </c>
      <c r="C62" s="304">
        <v>0</v>
      </c>
      <c r="D62" s="312">
        <v>-120060724</v>
      </c>
      <c r="E62" s="312">
        <v>-30789158</v>
      </c>
      <c r="F62" s="17"/>
    </row>
    <row r="63" spans="1:7">
      <c r="A63" s="91"/>
      <c r="B63" s="57" t="s">
        <v>273</v>
      </c>
      <c r="C63" s="304"/>
      <c r="D63" s="312">
        <f>SUM(C64:C67)</f>
        <v>-29423289</v>
      </c>
      <c r="E63" s="312">
        <v>-7540928</v>
      </c>
      <c r="F63" s="17"/>
    </row>
    <row r="64" spans="1:7" hidden="1">
      <c r="A64" s="91"/>
      <c r="B64" s="303" t="s">
        <v>436</v>
      </c>
      <c r="C64" s="304">
        <v>-21814196</v>
      </c>
      <c r="D64" s="312"/>
      <c r="E64" s="312"/>
      <c r="F64" s="17"/>
    </row>
    <row r="65" spans="1:6" hidden="1">
      <c r="A65" s="91"/>
      <c r="B65" s="303" t="s">
        <v>437</v>
      </c>
      <c r="C65" s="304">
        <v>-2072729</v>
      </c>
      <c r="D65" s="312"/>
      <c r="E65" s="312"/>
      <c r="F65" s="17"/>
    </row>
    <row r="66" spans="1:6" hidden="1">
      <c r="A66" s="91"/>
      <c r="B66" s="303" t="s">
        <v>438</v>
      </c>
      <c r="C66" s="304">
        <v>-400000</v>
      </c>
      <c r="D66" s="312"/>
      <c r="E66" s="312"/>
      <c r="F66" s="17"/>
    </row>
    <row r="67" spans="1:6" hidden="1">
      <c r="A67" s="91"/>
      <c r="B67" s="303" t="s">
        <v>439</v>
      </c>
      <c r="C67" s="304">
        <v>-5136364</v>
      </c>
      <c r="D67" s="312"/>
      <c r="E67" s="312"/>
      <c r="F67" s="17"/>
    </row>
    <row r="68" spans="1:6">
      <c r="A68" s="91"/>
      <c r="B68" s="57" t="s">
        <v>11</v>
      </c>
      <c r="C68" s="304"/>
      <c r="D68" s="312">
        <v>-10115476</v>
      </c>
      <c r="E68" s="312">
        <v>-10157553</v>
      </c>
      <c r="F68" s="17"/>
    </row>
    <row r="69" spans="1:6">
      <c r="A69" s="91"/>
      <c r="B69" s="57" t="s">
        <v>408</v>
      </c>
      <c r="C69" s="298"/>
      <c r="D69" s="312">
        <v>-922030</v>
      </c>
      <c r="E69" s="312">
        <v>-861946</v>
      </c>
      <c r="F69" s="17"/>
    </row>
    <row r="70" spans="1:6">
      <c r="A70" s="91"/>
      <c r="B70" s="57" t="s">
        <v>43</v>
      </c>
      <c r="C70" s="298"/>
      <c r="D70" s="312">
        <v>-3191373</v>
      </c>
      <c r="E70" s="312">
        <v>-9047814</v>
      </c>
      <c r="F70" s="17"/>
    </row>
    <row r="71" spans="1:6">
      <c r="A71" s="91"/>
      <c r="B71" s="57" t="s">
        <v>8</v>
      </c>
      <c r="C71" s="298"/>
      <c r="D71" s="312">
        <f>+SUM(C72:C73)</f>
        <v>-5105463</v>
      </c>
      <c r="E71" s="312">
        <v>-7622111</v>
      </c>
      <c r="F71" s="17"/>
    </row>
    <row r="72" spans="1:6" hidden="1">
      <c r="A72" s="91"/>
      <c r="B72" s="303" t="s">
        <v>434</v>
      </c>
      <c r="C72" s="304">
        <v>-3588190</v>
      </c>
      <c r="D72" s="312">
        <v>0</v>
      </c>
      <c r="E72" s="312"/>
      <c r="F72" s="17"/>
    </row>
    <row r="73" spans="1:6" hidden="1">
      <c r="A73" s="91"/>
      <c r="B73" s="303" t="s">
        <v>435</v>
      </c>
      <c r="C73" s="304">
        <v>-1517273</v>
      </c>
      <c r="D73" s="312"/>
      <c r="E73" s="312"/>
      <c r="F73" s="17"/>
    </row>
    <row r="74" spans="1:6">
      <c r="A74" s="91"/>
      <c r="B74" s="57" t="s">
        <v>125</v>
      </c>
      <c r="C74" s="298"/>
      <c r="D74" s="312">
        <v>0</v>
      </c>
      <c r="E74" s="312">
        <v>-209240700</v>
      </c>
      <c r="F74" s="17"/>
    </row>
    <row r="75" spans="1:6">
      <c r="A75" s="91"/>
      <c r="B75" s="57" t="s">
        <v>42</v>
      </c>
      <c r="C75" s="298"/>
      <c r="D75" s="312">
        <v>-190909</v>
      </c>
      <c r="E75" s="312">
        <v>-1110818</v>
      </c>
      <c r="F75" s="17"/>
    </row>
    <row r="76" spans="1:6">
      <c r="A76" s="91"/>
      <c r="B76" s="57" t="s">
        <v>409</v>
      </c>
      <c r="C76" s="298"/>
      <c r="D76" s="312">
        <v>-92189630</v>
      </c>
      <c r="E76" s="312">
        <v>0</v>
      </c>
      <c r="F76" s="17"/>
    </row>
    <row r="77" spans="1:6">
      <c r="A77" s="91"/>
      <c r="B77" s="57" t="s">
        <v>518</v>
      </c>
      <c r="C77" s="298"/>
      <c r="D77" s="312">
        <v>-17782081</v>
      </c>
      <c r="E77" s="370">
        <v>0</v>
      </c>
      <c r="F77" s="17"/>
    </row>
    <row r="78" spans="1:6">
      <c r="A78" s="91"/>
      <c r="B78" s="57" t="s">
        <v>519</v>
      </c>
      <c r="C78" s="298"/>
      <c r="D78" s="312">
        <v>-28922197</v>
      </c>
      <c r="E78" s="370">
        <v>0</v>
      </c>
      <c r="F78" s="17"/>
    </row>
    <row r="79" spans="1:6">
      <c r="A79" s="91"/>
      <c r="B79" s="57" t="s">
        <v>517</v>
      </c>
      <c r="C79" s="298"/>
      <c r="D79" s="312">
        <v>-61583000</v>
      </c>
      <c r="E79" s="370">
        <v>0</v>
      </c>
      <c r="F79" s="17"/>
    </row>
    <row r="80" spans="1:6">
      <c r="A80" s="91"/>
      <c r="B80" s="57"/>
      <c r="C80" s="298"/>
      <c r="D80" s="315"/>
      <c r="E80" s="337"/>
      <c r="F80" s="17"/>
    </row>
    <row r="81" spans="1:6">
      <c r="A81" s="89"/>
      <c r="B81" s="61" t="s">
        <v>44</v>
      </c>
      <c r="C81" s="294"/>
      <c r="D81" s="316">
        <f>D38+D40+D45</f>
        <v>556382260</v>
      </c>
      <c r="E81" s="316">
        <f>E38+E40+E45</f>
        <v>-958913459</v>
      </c>
      <c r="F81" s="16"/>
    </row>
    <row r="82" spans="1:6">
      <c r="A82" s="91"/>
      <c r="B82" s="57"/>
      <c r="C82" s="298"/>
      <c r="D82" s="315"/>
      <c r="E82" s="337"/>
      <c r="F82" s="18"/>
    </row>
    <row r="83" spans="1:6">
      <c r="A83" s="91"/>
      <c r="B83" s="61" t="s">
        <v>274</v>
      </c>
      <c r="C83" s="294"/>
      <c r="D83" s="317">
        <f>SUM(D84:D85)</f>
        <v>454545</v>
      </c>
      <c r="E83" s="286">
        <f>SUM(E84:E85)</f>
        <v>85085</v>
      </c>
      <c r="F83" s="18"/>
    </row>
    <row r="84" spans="1:6">
      <c r="A84" s="91"/>
      <c r="B84" s="65" t="s">
        <v>69</v>
      </c>
      <c r="C84" s="299"/>
      <c r="D84" s="312">
        <v>454545</v>
      </c>
      <c r="E84" s="335">
        <v>85085</v>
      </c>
      <c r="F84" s="18"/>
    </row>
    <row r="85" spans="1:6">
      <c r="A85" s="91"/>
      <c r="B85" s="65" t="s">
        <v>70</v>
      </c>
      <c r="C85" s="299"/>
      <c r="D85" s="312">
        <v>0</v>
      </c>
      <c r="E85" s="335">
        <v>0</v>
      </c>
      <c r="F85" s="18"/>
    </row>
    <row r="86" spans="1:6">
      <c r="A86" s="91"/>
      <c r="B86" s="66"/>
      <c r="C86" s="300"/>
      <c r="D86" s="315"/>
      <c r="E86" s="337"/>
      <c r="F86" s="18"/>
    </row>
    <row r="87" spans="1:6">
      <c r="A87" s="89"/>
      <c r="B87" s="61" t="s">
        <v>275</v>
      </c>
      <c r="C87" s="294"/>
      <c r="D87" s="316">
        <f>D88+D91</f>
        <v>-7315067</v>
      </c>
      <c r="E87" s="286">
        <f>E88+E91</f>
        <v>76787805</v>
      </c>
      <c r="F87" s="16"/>
    </row>
    <row r="88" spans="1:6">
      <c r="A88" s="89"/>
      <c r="B88" s="61" t="s">
        <v>91</v>
      </c>
      <c r="C88" s="294"/>
      <c r="D88" s="316">
        <f>SUM(D89:D90)</f>
        <v>-6947912</v>
      </c>
      <c r="E88" s="286">
        <f>SUM(E89:E90)</f>
        <v>621467051</v>
      </c>
      <c r="F88" s="16"/>
    </row>
    <row r="89" spans="1:6">
      <c r="A89" s="89"/>
      <c r="B89" s="57" t="s">
        <v>64</v>
      </c>
      <c r="C89" s="298"/>
      <c r="D89" s="318">
        <v>16194884</v>
      </c>
      <c r="E89" s="335">
        <v>0</v>
      </c>
      <c r="F89" s="16"/>
    </row>
    <row r="90" spans="1:6">
      <c r="A90" s="89"/>
      <c r="B90" s="57" t="s">
        <v>218</v>
      </c>
      <c r="C90" s="298"/>
      <c r="D90" s="312">
        <v>-23142796</v>
      </c>
      <c r="E90" s="335">
        <v>621467051</v>
      </c>
      <c r="F90" s="16"/>
    </row>
    <row r="91" spans="1:6">
      <c r="A91" s="89"/>
      <c r="B91" s="61" t="s">
        <v>92</v>
      </c>
      <c r="C91" s="294"/>
      <c r="D91" s="316">
        <f>SUM(D92:D93)</f>
        <v>-367155</v>
      </c>
      <c r="E91" s="316">
        <f>SUM(E92:E93)</f>
        <v>-544679246</v>
      </c>
      <c r="F91" s="16"/>
    </row>
    <row r="92" spans="1:6">
      <c r="A92" s="91"/>
      <c r="B92" s="57" t="s">
        <v>60</v>
      </c>
      <c r="C92" s="298"/>
      <c r="D92" s="312">
        <v>0</v>
      </c>
      <c r="E92" s="312">
        <v>0</v>
      </c>
      <c r="F92" s="17"/>
    </row>
    <row r="93" spans="1:6">
      <c r="A93" s="91"/>
      <c r="B93" s="57" t="s">
        <v>63</v>
      </c>
      <c r="C93" s="298"/>
      <c r="D93" s="312">
        <v>-367155</v>
      </c>
      <c r="E93" s="312">
        <v>-544679246</v>
      </c>
      <c r="F93" s="17"/>
    </row>
    <row r="94" spans="1:6">
      <c r="A94" s="91"/>
      <c r="B94" s="57"/>
      <c r="C94" s="298"/>
      <c r="D94" s="318"/>
      <c r="E94" s="337"/>
      <c r="F94" s="18"/>
    </row>
    <row r="95" spans="1:6">
      <c r="A95" s="89"/>
      <c r="B95" s="61" t="s">
        <v>137</v>
      </c>
      <c r="C95" s="294"/>
      <c r="D95" s="316">
        <f>D81+D87+D83</f>
        <v>549521738</v>
      </c>
      <c r="E95" s="316">
        <f>E81+E87+E83</f>
        <v>-882040569</v>
      </c>
      <c r="F95" s="16"/>
    </row>
    <row r="96" spans="1:6">
      <c r="A96" s="89"/>
      <c r="B96" s="61"/>
      <c r="C96" s="294"/>
      <c r="D96" s="310"/>
      <c r="E96" s="337"/>
      <c r="F96" s="16"/>
    </row>
    <row r="97" spans="1:6">
      <c r="A97" s="89"/>
      <c r="B97" s="61" t="s">
        <v>15</v>
      </c>
      <c r="C97" s="294"/>
      <c r="D97" s="312">
        <v>0</v>
      </c>
      <c r="E97" s="335">
        <v>0</v>
      </c>
      <c r="F97" s="17"/>
    </row>
    <row r="98" spans="1:6">
      <c r="A98" s="89"/>
      <c r="B98" s="61"/>
      <c r="C98" s="294"/>
      <c r="D98" s="310"/>
      <c r="E98" s="334"/>
      <c r="F98" s="17"/>
    </row>
    <row r="99" spans="1:6">
      <c r="A99" s="89"/>
      <c r="B99" s="155" t="s">
        <v>45</v>
      </c>
      <c r="C99" s="301"/>
      <c r="D99" s="319">
        <f>D95+D97</f>
        <v>549521738</v>
      </c>
      <c r="E99" s="319">
        <f>E95+E97</f>
        <v>-882040569</v>
      </c>
      <c r="F99" s="16"/>
    </row>
    <row r="100" spans="1:6">
      <c r="E100" s="338"/>
    </row>
    <row r="101" spans="1:6">
      <c r="B101" s="56" t="str">
        <f>+'EEFF '!B71</f>
        <v>Las notas que se acompañan forman parte integrante de estos estados financieros.</v>
      </c>
      <c r="C101" s="302"/>
      <c r="D101" s="321"/>
      <c r="F101" s="5"/>
    </row>
  </sheetData>
  <mergeCells count="2">
    <mergeCell ref="B7:E7"/>
    <mergeCell ref="B9:E9"/>
  </mergeCells>
  <pageMargins left="0.82677165354330717" right="0.23622047244094491" top="0.74803149606299213" bottom="0.74803149606299213" header="0.31496062992125984" footer="0.31496062992125984"/>
  <pageSetup paperSize="9" scale="7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pageSetUpPr fitToPage="1"/>
  </sheetPr>
  <dimension ref="B4:I42"/>
  <sheetViews>
    <sheetView showGridLines="0" topLeftCell="A25" zoomScale="85" zoomScaleNormal="85" zoomScaleSheetLayoutView="90" workbookViewId="0">
      <selection activeCell="G19" sqref="G19"/>
    </sheetView>
  </sheetViews>
  <sheetFormatPr baseColWidth="10" defaultColWidth="11.42578125" defaultRowHeight="14.25"/>
  <cols>
    <col min="1" max="1" width="0.7109375" style="8" customWidth="1"/>
    <col min="2" max="2" width="60.140625" style="44" customWidth="1"/>
    <col min="3" max="3" width="17.140625" style="44" bestFit="1" customWidth="1"/>
    <col min="4" max="4" width="16.42578125" style="44" customWidth="1"/>
    <col min="5" max="6" width="3.140625" style="8" bestFit="1" customWidth="1"/>
    <col min="7" max="7" width="18.7109375" style="8" bestFit="1" customWidth="1"/>
    <col min="8" max="8" width="11.42578125" style="8"/>
    <col min="9" max="9" width="13" style="8" bestFit="1" customWidth="1"/>
    <col min="10" max="16384" width="11.42578125" style="8"/>
  </cols>
  <sheetData>
    <row r="4" spans="2:7" ht="15">
      <c r="B4" s="470"/>
      <c r="C4" s="470"/>
      <c r="D4" s="470"/>
      <c r="E4" s="42"/>
      <c r="F4" s="42"/>
    </row>
    <row r="5" spans="2:7" ht="15">
      <c r="B5" s="470"/>
      <c r="C5" s="470"/>
      <c r="D5" s="470"/>
      <c r="E5" s="43"/>
      <c r="F5" s="43"/>
    </row>
    <row r="6" spans="2:7" ht="15">
      <c r="B6" s="247"/>
      <c r="C6" s="247"/>
      <c r="D6" s="247"/>
      <c r="E6" s="43"/>
      <c r="F6" s="43"/>
    </row>
    <row r="7" spans="2:7" ht="18">
      <c r="B7" s="471" t="s">
        <v>337</v>
      </c>
      <c r="C7" s="471"/>
      <c r="D7" s="471"/>
      <c r="E7" s="43"/>
      <c r="F7" s="43"/>
    </row>
    <row r="8" spans="2:7" ht="18">
      <c r="B8" s="172" t="str">
        <f>+EERR!$B$8</f>
        <v>correspondiente al trimestre finalizado el 31 de diciembre de 2023</v>
      </c>
      <c r="C8" s="173"/>
      <c r="D8" s="173"/>
      <c r="E8" s="43"/>
      <c r="F8" s="43"/>
    </row>
    <row r="9" spans="2:7">
      <c r="B9" s="469" t="s">
        <v>448</v>
      </c>
      <c r="C9" s="469"/>
      <c r="D9" s="469"/>
      <c r="E9" s="43"/>
      <c r="F9" s="43"/>
    </row>
    <row r="10" spans="2:7">
      <c r="B10" s="11" t="s">
        <v>126</v>
      </c>
      <c r="C10" s="67"/>
      <c r="D10" s="67"/>
      <c r="E10" s="43"/>
      <c r="F10" s="43"/>
    </row>
    <row r="11" spans="2:7">
      <c r="B11" s="9"/>
      <c r="C11" s="9"/>
      <c r="D11" s="9"/>
      <c r="E11" s="44"/>
    </row>
    <row r="12" spans="2:7">
      <c r="B12" s="70"/>
      <c r="C12" s="71" t="str">
        <f>+EERR!D12</f>
        <v>31.12.2023</v>
      </c>
      <c r="D12" s="71" t="str">
        <f>+EERR!E12</f>
        <v>31.12.2022</v>
      </c>
    </row>
    <row r="13" spans="2:7">
      <c r="B13" s="68" t="s">
        <v>127</v>
      </c>
      <c r="C13" s="72"/>
      <c r="D13" s="72"/>
    </row>
    <row r="14" spans="2:7" s="45" customFormat="1">
      <c r="B14" s="55" t="s">
        <v>90</v>
      </c>
      <c r="C14" s="54">
        <v>1848086752</v>
      </c>
      <c r="D14" s="53">
        <v>0</v>
      </c>
    </row>
    <row r="15" spans="2:7" s="45" customFormat="1">
      <c r="B15" s="55" t="s">
        <v>53</v>
      </c>
      <c r="C15" s="54">
        <v>-352811937</v>
      </c>
      <c r="D15" s="53">
        <v>-243462838</v>
      </c>
    </row>
    <row r="16" spans="2:7" s="45" customFormat="1">
      <c r="B16" s="55" t="s">
        <v>100</v>
      </c>
      <c r="C16" s="52">
        <v>0</v>
      </c>
      <c r="D16" s="53">
        <v>0</v>
      </c>
      <c r="E16" s="46"/>
      <c r="G16" s="47"/>
    </row>
    <row r="17" spans="2:9" s="45" customFormat="1">
      <c r="B17" s="55" t="s">
        <v>276</v>
      </c>
      <c r="C17" s="73">
        <v>-561479506</v>
      </c>
      <c r="D17" s="53">
        <v>-746779415</v>
      </c>
      <c r="F17" s="48"/>
      <c r="G17" s="261"/>
      <c r="I17" s="47"/>
    </row>
    <row r="18" spans="2:9" s="45" customFormat="1">
      <c r="B18" s="69" t="s">
        <v>277</v>
      </c>
      <c r="C18" s="178">
        <f>SUM(C14:C17)</f>
        <v>933795309</v>
      </c>
      <c r="D18" s="178">
        <f>SUM(D14:D17)</f>
        <v>-990242253</v>
      </c>
      <c r="F18" s="48"/>
    </row>
    <row r="19" spans="2:9" s="45" customFormat="1">
      <c r="B19" s="69"/>
      <c r="C19" s="74"/>
      <c r="D19" s="50"/>
      <c r="F19" s="48"/>
    </row>
    <row r="20" spans="2:9" s="45" customFormat="1">
      <c r="B20" s="69" t="s">
        <v>128</v>
      </c>
      <c r="C20" s="74"/>
      <c r="D20" s="50"/>
      <c r="F20" s="48"/>
    </row>
    <row r="21" spans="2:9" s="45" customFormat="1">
      <c r="B21" s="55" t="s">
        <v>96</v>
      </c>
      <c r="C21" s="54">
        <v>-692681438</v>
      </c>
      <c r="D21" s="53">
        <v>0</v>
      </c>
      <c r="F21" s="48"/>
    </row>
    <row r="22" spans="2:9" s="45" customFormat="1">
      <c r="B22" s="55" t="s">
        <v>54</v>
      </c>
      <c r="C22" s="54">
        <v>0</v>
      </c>
      <c r="D22" s="53">
        <v>-84125331</v>
      </c>
      <c r="F22" s="48"/>
    </row>
    <row r="23" spans="2:9" s="45" customFormat="1">
      <c r="B23" s="55" t="s">
        <v>55</v>
      </c>
      <c r="C23" s="54">
        <v>0</v>
      </c>
      <c r="D23" s="53">
        <v>0</v>
      </c>
      <c r="E23" s="47"/>
      <c r="F23" s="48"/>
    </row>
    <row r="24" spans="2:9" s="45" customFormat="1">
      <c r="B24" s="55" t="s">
        <v>64</v>
      </c>
      <c r="C24" s="54">
        <v>19347215</v>
      </c>
      <c r="D24" s="53">
        <v>0</v>
      </c>
      <c r="E24" s="47"/>
      <c r="F24" s="48"/>
    </row>
    <row r="25" spans="2:9" s="45" customFormat="1">
      <c r="B25" s="55" t="s">
        <v>278</v>
      </c>
      <c r="C25" s="177">
        <v>0</v>
      </c>
      <c r="D25" s="53">
        <v>0</v>
      </c>
    </row>
    <row r="26" spans="2:9" s="45" customFormat="1">
      <c r="B26" s="69" t="s">
        <v>129</v>
      </c>
      <c r="C26" s="179">
        <f>SUM(C21:C25)</f>
        <v>-673334223</v>
      </c>
      <c r="D26" s="179">
        <f>SUM(D21:D25)</f>
        <v>-84125331</v>
      </c>
    </row>
    <row r="27" spans="2:9" s="45" customFormat="1">
      <c r="B27" s="69"/>
      <c r="C27" s="74"/>
      <c r="D27" s="50"/>
    </row>
    <row r="28" spans="2:9" s="45" customFormat="1">
      <c r="B28" s="69" t="s">
        <v>130</v>
      </c>
      <c r="C28" s="74"/>
      <c r="D28" s="54">
        <v>0</v>
      </c>
    </row>
    <row r="29" spans="2:9" s="45" customFormat="1">
      <c r="B29" s="55" t="s">
        <v>52</v>
      </c>
      <c r="C29" s="54">
        <v>0</v>
      </c>
      <c r="D29" s="53">
        <v>2800000000</v>
      </c>
    </row>
    <row r="30" spans="2:9" s="45" customFormat="1">
      <c r="B30" s="55" t="s">
        <v>61</v>
      </c>
      <c r="C30" s="54">
        <v>0</v>
      </c>
      <c r="D30" s="53">
        <v>0</v>
      </c>
    </row>
    <row r="31" spans="2:9" s="45" customFormat="1">
      <c r="B31" s="55" t="s">
        <v>56</v>
      </c>
      <c r="C31" s="54">
        <v>147774000</v>
      </c>
      <c r="D31" s="53">
        <v>0</v>
      </c>
    </row>
    <row r="32" spans="2:9" s="45" customFormat="1">
      <c r="B32" s="55" t="s">
        <v>89</v>
      </c>
      <c r="C32" s="54">
        <v>0</v>
      </c>
      <c r="D32" s="53">
        <v>0</v>
      </c>
      <c r="F32" s="49"/>
    </row>
    <row r="33" spans="2:6" s="45" customFormat="1">
      <c r="B33" s="55" t="s">
        <v>65</v>
      </c>
      <c r="C33" s="54">
        <v>0</v>
      </c>
      <c r="D33" s="53">
        <v>0</v>
      </c>
      <c r="F33" s="47"/>
    </row>
    <row r="34" spans="2:6" s="45" customFormat="1">
      <c r="B34" s="69" t="s">
        <v>57</v>
      </c>
      <c r="C34" s="176">
        <f>SUM(C29:C33)</f>
        <v>147774000</v>
      </c>
      <c r="D34" s="176">
        <f>SUM(D29:D33)</f>
        <v>2800000000</v>
      </c>
      <c r="F34" s="47"/>
    </row>
    <row r="35" spans="2:6" s="45" customFormat="1">
      <c r="B35" s="69"/>
      <c r="C35" s="50"/>
      <c r="D35" s="50"/>
    </row>
    <row r="36" spans="2:6" s="45" customFormat="1">
      <c r="B36" s="69" t="s">
        <v>58</v>
      </c>
      <c r="C36" s="51">
        <f>+C18+C26+C34</f>
        <v>408235086</v>
      </c>
      <c r="D36" s="51">
        <f>+D18+D26+D34</f>
        <v>1725632416</v>
      </c>
    </row>
    <row r="37" spans="2:6" s="45" customFormat="1" hidden="1">
      <c r="B37" s="69" t="s">
        <v>63</v>
      </c>
      <c r="C37" s="51">
        <v>-23509951</v>
      </c>
      <c r="D37" s="51"/>
    </row>
    <row r="38" spans="2:6" s="45" customFormat="1">
      <c r="B38" s="69" t="s">
        <v>131</v>
      </c>
      <c r="C38" s="75">
        <f>+D39</f>
        <v>1954717047</v>
      </c>
      <c r="D38" s="75">
        <v>229084631</v>
      </c>
    </row>
    <row r="39" spans="2:6" s="45" customFormat="1">
      <c r="B39" s="76" t="s">
        <v>132</v>
      </c>
      <c r="C39" s="58">
        <f>+C36+C38+C37</f>
        <v>2339442182</v>
      </c>
      <c r="D39" s="58">
        <f>+D36+D38</f>
        <v>1954717047</v>
      </c>
      <c r="E39" s="47">
        <f>+C39-'EEFF '!C16</f>
        <v>0</v>
      </c>
      <c r="F39" s="47">
        <f>+D39-'EEFF '!D16</f>
        <v>0</v>
      </c>
    </row>
    <row r="40" spans="2:6">
      <c r="B40" s="59"/>
      <c r="C40" s="77"/>
      <c r="D40" s="78"/>
    </row>
    <row r="41" spans="2:6">
      <c r="B41" s="56" t="str">
        <f>+EERR!B101</f>
        <v>Las notas que se acompañan forman parte integrante de estos estados financieros.</v>
      </c>
      <c r="C41" s="79"/>
      <c r="D41" s="80">
        <f>D39-D40</f>
        <v>1954717047</v>
      </c>
      <c r="E41" s="44"/>
    </row>
    <row r="42" spans="2:6">
      <c r="B42" s="59"/>
      <c r="C42" s="81"/>
      <c r="D42" s="56"/>
      <c r="E42" s="44"/>
    </row>
  </sheetData>
  <mergeCells count="4">
    <mergeCell ref="B4:D4"/>
    <mergeCell ref="B5:D5"/>
    <mergeCell ref="B7:D7"/>
    <mergeCell ref="B9:D9"/>
  </mergeCells>
  <pageMargins left="0.62992125984251968" right="0.23622047244094491" top="0.74803149606299213" bottom="0.74803149606299213" header="0.31496062992125984" footer="0.31496062992125984"/>
  <pageSetup paperSize="9" scale="93" orientation="portrait" r:id="rId1"/>
  <colBreaks count="1" manualBreakCount="1">
    <brk id="4" max="39" man="1"/>
  </colBreaks>
  <ignoredErrors>
    <ignoredError sqref="D41"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pageSetUpPr fitToPage="1"/>
  </sheetPr>
  <dimension ref="B1:P28"/>
  <sheetViews>
    <sheetView showGridLines="0" topLeftCell="A7" zoomScale="85" zoomScaleNormal="85" zoomScaleSheetLayoutView="80" workbookViewId="0">
      <selection activeCell="J33" sqref="J33"/>
    </sheetView>
  </sheetViews>
  <sheetFormatPr baseColWidth="10" defaultColWidth="9.140625" defaultRowHeight="12.75"/>
  <cols>
    <col min="1" max="1" width="3.42578125" style="22" customWidth="1"/>
    <col min="2" max="2" width="34.7109375" style="22" customWidth="1"/>
    <col min="3" max="3" width="17.140625" style="22" hidden="1" customWidth="1"/>
    <col min="4" max="4" width="13.42578125" style="22" customWidth="1"/>
    <col min="5" max="5" width="14.28515625" style="22" bestFit="1" customWidth="1"/>
    <col min="6" max="7" width="14.7109375" style="22" hidden="1" customWidth="1"/>
    <col min="8" max="8" width="13.42578125" style="22" customWidth="1"/>
    <col min="9" max="9" width="15.140625" style="22" hidden="1" customWidth="1"/>
    <col min="10" max="10" width="13.42578125" style="22" customWidth="1"/>
    <col min="11" max="11" width="14.85546875" style="22" bestFit="1" customWidth="1"/>
    <col min="12" max="12" width="14.7109375" style="22" bestFit="1" customWidth="1"/>
    <col min="13" max="14" width="14.28515625" style="22" bestFit="1" customWidth="1"/>
    <col min="15" max="15" width="2.7109375" style="22" customWidth="1"/>
    <col min="16" max="16" width="3.140625" style="22" bestFit="1" customWidth="1"/>
    <col min="17" max="16384" width="9.140625" style="22"/>
  </cols>
  <sheetData>
    <row r="1" spans="2:16" ht="15.75" customHeight="1"/>
    <row r="2" spans="2:16" ht="15.75" customHeight="1"/>
    <row r="3" spans="2:16" ht="15.75" customHeight="1"/>
    <row r="4" spans="2:16" ht="15.75" customHeight="1"/>
    <row r="5" spans="2:16" ht="15.75" customHeight="1"/>
    <row r="6" spans="2:16" ht="15.75" customHeight="1">
      <c r="B6" s="12"/>
      <c r="C6" s="12"/>
      <c r="D6" s="12"/>
      <c r="E6" s="4"/>
      <c r="F6" s="4"/>
      <c r="G6" s="4"/>
      <c r="H6" s="4"/>
      <c r="I6" s="4"/>
      <c r="J6" s="4"/>
      <c r="K6" s="4"/>
      <c r="L6" s="4"/>
      <c r="M6" s="4"/>
    </row>
    <row r="7" spans="2:16" ht="18">
      <c r="B7" s="174" t="s">
        <v>335</v>
      </c>
      <c r="C7" s="4"/>
      <c r="D7" s="4"/>
      <c r="E7" s="4"/>
      <c r="F7" s="4"/>
      <c r="G7" s="4"/>
      <c r="H7" s="4"/>
      <c r="I7" s="4"/>
      <c r="J7" s="4"/>
      <c r="K7" s="4"/>
      <c r="L7" s="4"/>
      <c r="M7" s="4"/>
    </row>
    <row r="8" spans="2:16" ht="18">
      <c r="B8" s="174" t="str">
        <f>+EFE!B8</f>
        <v>correspondiente al trimestre finalizado el 31 de diciembre de 2023</v>
      </c>
      <c r="C8" s="4"/>
      <c r="D8" s="4"/>
      <c r="E8" s="4"/>
      <c r="F8" s="4"/>
      <c r="G8" s="4"/>
      <c r="H8" s="4"/>
      <c r="I8" s="4"/>
      <c r="J8" s="4"/>
      <c r="K8" s="4"/>
      <c r="L8" s="4"/>
      <c r="M8" s="4"/>
    </row>
    <row r="9" spans="2:16" ht="15.75" customHeight="1">
      <c r="B9" s="45" t="s">
        <v>442</v>
      </c>
      <c r="C9" s="13"/>
      <c r="D9" s="13"/>
      <c r="E9" s="13"/>
      <c r="F9" s="13"/>
      <c r="G9" s="13"/>
      <c r="H9" s="13"/>
      <c r="I9" s="13"/>
      <c r="J9" s="13"/>
      <c r="K9" s="13"/>
      <c r="L9" s="13"/>
      <c r="M9" s="23"/>
    </row>
    <row r="10" spans="2:16" ht="15" customHeight="1">
      <c r="B10" s="11" t="s">
        <v>126</v>
      </c>
      <c r="C10" s="10"/>
      <c r="D10" s="10"/>
      <c r="E10" s="13"/>
      <c r="F10" s="13"/>
      <c r="G10" s="13"/>
      <c r="H10" s="13"/>
      <c r="I10" s="13"/>
      <c r="J10" s="13"/>
      <c r="K10" s="13"/>
      <c r="L10" s="13"/>
      <c r="M10" s="13"/>
    </row>
    <row r="12" spans="2:16" ht="24" customHeight="1">
      <c r="B12" s="474" t="s">
        <v>49</v>
      </c>
      <c r="C12" s="472" t="s">
        <v>75</v>
      </c>
      <c r="D12" s="476"/>
      <c r="E12" s="473"/>
      <c r="F12" s="472" t="s">
        <v>79</v>
      </c>
      <c r="G12" s="476"/>
      <c r="H12" s="473"/>
      <c r="I12" s="472" t="s">
        <v>66</v>
      </c>
      <c r="J12" s="473"/>
      <c r="K12" s="472" t="s">
        <v>83</v>
      </c>
      <c r="L12" s="473"/>
      <c r="M12" s="472" t="s">
        <v>46</v>
      </c>
      <c r="N12" s="473"/>
    </row>
    <row r="13" spans="2:16" ht="45.75" customHeight="1">
      <c r="B13" s="475"/>
      <c r="C13" s="24" t="s">
        <v>76</v>
      </c>
      <c r="D13" s="24" t="s">
        <v>77</v>
      </c>
      <c r="E13" s="24" t="s">
        <v>78</v>
      </c>
      <c r="F13" s="24" t="s">
        <v>82</v>
      </c>
      <c r="G13" s="24" t="s">
        <v>81</v>
      </c>
      <c r="H13" s="25" t="s">
        <v>80</v>
      </c>
      <c r="I13" s="25" t="s">
        <v>225</v>
      </c>
      <c r="J13" s="26" t="s">
        <v>50</v>
      </c>
      <c r="K13" s="25" t="s">
        <v>84</v>
      </c>
      <c r="L13" s="25" t="s">
        <v>85</v>
      </c>
      <c r="M13" s="26" t="s">
        <v>95</v>
      </c>
      <c r="N13" s="25" t="s">
        <v>114</v>
      </c>
    </row>
    <row r="14" spans="2:16" ht="15" customHeight="1">
      <c r="B14" s="32" t="s">
        <v>363</v>
      </c>
      <c r="C14" s="36">
        <v>0</v>
      </c>
      <c r="D14" s="36">
        <v>0</v>
      </c>
      <c r="E14" s="36">
        <v>4200000000</v>
      </c>
      <c r="F14" s="36">
        <v>0</v>
      </c>
      <c r="G14" s="36">
        <v>0</v>
      </c>
      <c r="H14" s="36">
        <v>23310058</v>
      </c>
      <c r="I14" s="36">
        <v>0</v>
      </c>
      <c r="J14" s="36">
        <v>974294993</v>
      </c>
      <c r="K14" s="36">
        <v>-1028091913</v>
      </c>
      <c r="L14" s="36">
        <v>-882040569</v>
      </c>
      <c r="M14" s="33"/>
      <c r="N14" s="84"/>
      <c r="O14" s="34"/>
      <c r="P14" s="39"/>
    </row>
    <row r="15" spans="2:16" ht="16.5" customHeight="1">
      <c r="B15" s="3" t="s">
        <v>136</v>
      </c>
      <c r="C15" s="35">
        <v>0</v>
      </c>
      <c r="D15" s="35">
        <v>0</v>
      </c>
      <c r="E15" s="35">
        <v>147774000</v>
      </c>
      <c r="F15" s="35">
        <v>0</v>
      </c>
      <c r="G15" s="35">
        <v>0</v>
      </c>
      <c r="H15" s="35">
        <v>0</v>
      </c>
      <c r="I15" s="35">
        <v>0</v>
      </c>
      <c r="J15" s="35">
        <v>0</v>
      </c>
      <c r="K15" s="35">
        <v>0</v>
      </c>
      <c r="L15" s="35">
        <v>0</v>
      </c>
      <c r="M15" s="33"/>
      <c r="N15" s="27"/>
    </row>
    <row r="16" spans="2:16" ht="16.5" customHeight="1">
      <c r="B16" s="37" t="s">
        <v>268</v>
      </c>
      <c r="C16" s="35">
        <v>0</v>
      </c>
      <c r="D16" s="35">
        <v>0</v>
      </c>
      <c r="E16" s="35">
        <v>0</v>
      </c>
      <c r="F16" s="35">
        <v>0</v>
      </c>
      <c r="G16" s="35">
        <v>0</v>
      </c>
      <c r="H16" s="35">
        <v>0</v>
      </c>
      <c r="I16" s="35">
        <v>0</v>
      </c>
      <c r="J16" s="35">
        <v>0</v>
      </c>
      <c r="K16" s="35">
        <f>+L14</f>
        <v>-882040569</v>
      </c>
      <c r="L16" s="35">
        <f>-K16</f>
        <v>882040569</v>
      </c>
      <c r="M16" s="33"/>
      <c r="N16" s="27"/>
    </row>
    <row r="17" spans="2:16" ht="16.5" hidden="1" customHeight="1">
      <c r="B17" s="37" t="s">
        <v>135</v>
      </c>
      <c r="C17" s="35">
        <v>0</v>
      </c>
      <c r="D17" s="35">
        <v>0</v>
      </c>
      <c r="E17" s="35">
        <v>0</v>
      </c>
      <c r="F17" s="35">
        <v>0</v>
      </c>
      <c r="G17" s="35">
        <v>0</v>
      </c>
      <c r="H17" s="35">
        <v>0</v>
      </c>
      <c r="I17" s="35">
        <v>0</v>
      </c>
      <c r="J17" s="35">
        <v>0</v>
      </c>
      <c r="K17" s="35">
        <v>0</v>
      </c>
      <c r="L17" s="35">
        <v>0</v>
      </c>
      <c r="M17" s="33"/>
      <c r="N17" s="27"/>
    </row>
    <row r="18" spans="2:16" ht="16.5" hidden="1" customHeight="1">
      <c r="B18" s="37" t="s">
        <v>86</v>
      </c>
      <c r="C18" s="35">
        <v>0</v>
      </c>
      <c r="D18" s="35">
        <v>0</v>
      </c>
      <c r="E18" s="35">
        <v>0</v>
      </c>
      <c r="F18" s="35">
        <v>0</v>
      </c>
      <c r="G18" s="35">
        <v>0</v>
      </c>
      <c r="H18" s="35">
        <v>0</v>
      </c>
      <c r="I18" s="35">
        <v>0</v>
      </c>
      <c r="J18" s="35">
        <v>0</v>
      </c>
      <c r="K18" s="35">
        <v>0</v>
      </c>
      <c r="L18" s="35">
        <v>0</v>
      </c>
      <c r="M18" s="33"/>
      <c r="N18" s="27"/>
    </row>
    <row r="19" spans="2:16" ht="16.5" hidden="1" customHeight="1">
      <c r="B19" s="37" t="s">
        <v>134</v>
      </c>
      <c r="C19" s="35">
        <v>0</v>
      </c>
      <c r="D19" s="35">
        <v>0</v>
      </c>
      <c r="E19" s="35">
        <v>0</v>
      </c>
      <c r="F19" s="35">
        <v>0</v>
      </c>
      <c r="G19" s="35">
        <v>0</v>
      </c>
      <c r="H19" s="35">
        <v>0</v>
      </c>
      <c r="I19" s="35">
        <v>0</v>
      </c>
      <c r="J19" s="35">
        <v>0</v>
      </c>
      <c r="K19" s="35">
        <v>0</v>
      </c>
      <c r="L19" s="35">
        <v>0</v>
      </c>
      <c r="M19" s="33"/>
      <c r="N19" s="27"/>
    </row>
    <row r="20" spans="2:16" ht="16.5" hidden="1" customHeight="1">
      <c r="B20" s="37" t="s">
        <v>133</v>
      </c>
      <c r="C20" s="35">
        <v>0</v>
      </c>
      <c r="D20" s="35">
        <v>0</v>
      </c>
      <c r="E20" s="35">
        <v>0</v>
      </c>
      <c r="F20" s="35">
        <v>0</v>
      </c>
      <c r="G20" s="35">
        <v>0</v>
      </c>
      <c r="H20" s="35">
        <v>0</v>
      </c>
      <c r="I20" s="35">
        <v>0</v>
      </c>
      <c r="J20" s="35">
        <v>0</v>
      </c>
      <c r="K20" s="35">
        <v>0</v>
      </c>
      <c r="L20" s="35">
        <v>0</v>
      </c>
      <c r="M20" s="33"/>
      <c r="N20" s="27"/>
    </row>
    <row r="21" spans="2:16" ht="16.5" customHeight="1">
      <c r="B21" s="37" t="s">
        <v>222</v>
      </c>
      <c r="C21" s="35">
        <v>0</v>
      </c>
      <c r="D21" s="35">
        <v>0</v>
      </c>
      <c r="E21" s="35">
        <v>0</v>
      </c>
      <c r="F21" s="35">
        <v>0</v>
      </c>
      <c r="G21" s="35">
        <v>0</v>
      </c>
      <c r="H21" s="35">
        <v>28922197</v>
      </c>
      <c r="I21" s="35">
        <v>0</v>
      </c>
      <c r="J21" s="35">
        <v>0</v>
      </c>
      <c r="K21" s="35">
        <v>0</v>
      </c>
      <c r="L21" s="35">
        <v>0</v>
      </c>
      <c r="M21" s="33"/>
      <c r="N21" s="27"/>
    </row>
    <row r="22" spans="2:16" ht="16.5" customHeight="1">
      <c r="B22" s="82" t="s">
        <v>51</v>
      </c>
      <c r="C22" s="35">
        <v>0</v>
      </c>
      <c r="D22" s="35">
        <v>0</v>
      </c>
      <c r="E22" s="35">
        <v>0</v>
      </c>
      <c r="F22" s="35">
        <v>0</v>
      </c>
      <c r="G22" s="35">
        <v>0</v>
      </c>
      <c r="H22" s="35">
        <v>0</v>
      </c>
      <c r="I22" s="35">
        <v>0</v>
      </c>
      <c r="J22" s="35">
        <v>1000000</v>
      </c>
      <c r="K22" s="35">
        <v>0</v>
      </c>
      <c r="L22" s="35">
        <v>0</v>
      </c>
      <c r="M22" s="33"/>
      <c r="N22" s="27"/>
    </row>
    <row r="23" spans="2:16" ht="15.75" customHeight="1">
      <c r="B23" s="28" t="s">
        <v>48</v>
      </c>
      <c r="C23" s="35">
        <v>0</v>
      </c>
      <c r="D23" s="35">
        <v>0</v>
      </c>
      <c r="E23" s="35">
        <v>0</v>
      </c>
      <c r="F23" s="35">
        <v>0</v>
      </c>
      <c r="G23" s="35">
        <v>0</v>
      </c>
      <c r="H23" s="35">
        <v>0</v>
      </c>
      <c r="I23" s="35">
        <v>0</v>
      </c>
      <c r="J23" s="35">
        <v>0</v>
      </c>
      <c r="K23" s="35">
        <v>0</v>
      </c>
      <c r="L23" s="369">
        <v>549521738</v>
      </c>
      <c r="M23" s="83"/>
      <c r="N23" s="85"/>
    </row>
    <row r="24" spans="2:16" ht="15.75" customHeight="1" thickBot="1">
      <c r="B24" s="29" t="s">
        <v>449</v>
      </c>
      <c r="C24" s="31">
        <f t="shared" ref="C24:I24" si="0">+SUM(C14:C23)</f>
        <v>0</v>
      </c>
      <c r="D24" s="86">
        <f t="shared" si="0"/>
        <v>0</v>
      </c>
      <c r="E24" s="86">
        <f>+SUM(E14:E23)</f>
        <v>4347774000</v>
      </c>
      <c r="F24" s="86">
        <f t="shared" si="0"/>
        <v>0</v>
      </c>
      <c r="G24" s="86">
        <f t="shared" si="0"/>
        <v>0</v>
      </c>
      <c r="H24" s="130">
        <f>+SUM(H14:H23)</f>
        <v>52232255</v>
      </c>
      <c r="I24" s="130">
        <f t="shared" si="0"/>
        <v>0</v>
      </c>
      <c r="J24" s="131">
        <f>+SUM(J14:J23)</f>
        <v>975294993</v>
      </c>
      <c r="K24" s="130">
        <f>+SUM(K14:K23)</f>
        <v>-1910132482</v>
      </c>
      <c r="L24" s="31">
        <f>+SUM(L14:L23)</f>
        <v>549521738</v>
      </c>
      <c r="M24" s="30">
        <f>SUM(C24:L24)</f>
        <v>4014690504</v>
      </c>
      <c r="N24" s="30"/>
      <c r="P24" s="39">
        <f>+M24-'EEFF '!F64</f>
        <v>0</v>
      </c>
    </row>
    <row r="25" spans="2:16" ht="15.75" customHeight="1" thickTop="1" thickBot="1">
      <c r="B25" s="150" t="s">
        <v>363</v>
      </c>
      <c r="C25" s="87">
        <f t="shared" ref="C25:L25" si="1">+C14</f>
        <v>0</v>
      </c>
      <c r="D25" s="87">
        <f>+D14</f>
        <v>0</v>
      </c>
      <c r="E25" s="87">
        <f>+E14</f>
        <v>4200000000</v>
      </c>
      <c r="F25" s="87">
        <f t="shared" si="1"/>
        <v>0</v>
      </c>
      <c r="G25" s="87">
        <f t="shared" si="1"/>
        <v>0</v>
      </c>
      <c r="H25" s="87">
        <f t="shared" si="1"/>
        <v>23310058</v>
      </c>
      <c r="I25" s="87">
        <f t="shared" si="1"/>
        <v>0</v>
      </c>
      <c r="J25" s="87">
        <f>+J14</f>
        <v>974294993</v>
      </c>
      <c r="K25" s="87">
        <f t="shared" si="1"/>
        <v>-1028091913</v>
      </c>
      <c r="L25" s="87">
        <f t="shared" si="1"/>
        <v>-882040569</v>
      </c>
      <c r="M25" s="88"/>
      <c r="N25" s="88">
        <f>SUM(C25:L25)</f>
        <v>3287472569</v>
      </c>
      <c r="P25" s="39">
        <f>+N25-'EEFF '!G64</f>
        <v>0</v>
      </c>
    </row>
    <row r="26" spans="2:16" ht="13.5" thickTop="1">
      <c r="E26" s="39"/>
      <c r="J26" s="39"/>
      <c r="M26" s="38"/>
      <c r="N26" s="1"/>
    </row>
    <row r="27" spans="2:16">
      <c r="B27" s="2" t="str">
        <f>+EFE!B41</f>
        <v>Las notas que se acompañan forman parte integrante de estos estados financieros.</v>
      </c>
      <c r="D27" s="39"/>
      <c r="E27" s="1"/>
      <c r="F27" s="1"/>
      <c r="G27" s="1"/>
      <c r="H27" s="1"/>
      <c r="I27" s="1"/>
      <c r="J27" s="1"/>
      <c r="K27" s="1"/>
      <c r="L27" s="1"/>
      <c r="M27" s="1"/>
      <c r="N27" s="1"/>
    </row>
    <row r="28" spans="2:16">
      <c r="D28" s="39"/>
      <c r="E28" s="40"/>
      <c r="F28" s="40"/>
      <c r="G28" s="40"/>
      <c r="H28" s="1"/>
      <c r="I28" s="1"/>
      <c r="J28" s="1"/>
      <c r="K28" s="1"/>
      <c r="L28" s="1"/>
      <c r="M28" s="1"/>
      <c r="N28" s="1"/>
    </row>
  </sheetData>
  <mergeCells count="6">
    <mergeCell ref="M12:N12"/>
    <mergeCell ref="B12:B13"/>
    <mergeCell ref="C12:E12"/>
    <mergeCell ref="F12:H12"/>
    <mergeCell ref="K12:L12"/>
    <mergeCell ref="I12:J12"/>
  </mergeCells>
  <pageMargins left="0.62992125984251968" right="0.23622047244094491" top="0.74803149606299213" bottom="0.74803149606299213" header="0.31496062992125984" footer="0.31496062992125984"/>
  <pageSetup paperSize="9" scale="85" orientation="landscape" r:id="rId1"/>
  <colBreaks count="1" manualBreakCount="1">
    <brk id="14" max="44"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dimension ref="B7:O393"/>
  <sheetViews>
    <sheetView showGridLines="0" tabSelected="1" topLeftCell="A380" zoomScale="85" zoomScaleNormal="85" zoomScaleSheetLayoutView="85" workbookViewId="0">
      <selection activeCell="D391" sqref="D391"/>
    </sheetView>
  </sheetViews>
  <sheetFormatPr baseColWidth="10" defaultColWidth="11.42578125" defaultRowHeight="12.75"/>
  <cols>
    <col min="1" max="1" width="2.7109375" style="10" customWidth="1"/>
    <col min="2" max="2" width="48.42578125" style="10" customWidth="1"/>
    <col min="3" max="3" width="18.42578125" style="10" customWidth="1"/>
    <col min="4" max="4" width="16.5703125" style="10" bestFit="1" customWidth="1"/>
    <col min="5" max="5" width="18.42578125" style="10" customWidth="1"/>
    <col min="6" max="6" width="16.42578125" style="10" customWidth="1"/>
    <col min="7" max="7" width="17" style="10" customWidth="1"/>
    <col min="8" max="8" width="15.7109375" style="10" bestFit="1" customWidth="1"/>
    <col min="9" max="9" width="18.28515625" style="10" customWidth="1"/>
    <col min="10" max="10" width="12.7109375" style="10" bestFit="1" customWidth="1"/>
    <col min="11" max="11" width="18.28515625" style="10" customWidth="1"/>
    <col min="12" max="12" width="18.42578125" style="10" customWidth="1"/>
    <col min="13" max="13" width="14.140625" style="10" customWidth="1"/>
    <col min="14" max="15" width="11.42578125" style="10" customWidth="1"/>
    <col min="16" max="16384" width="11.42578125" style="10"/>
  </cols>
  <sheetData>
    <row r="7" spans="2:9" ht="18">
      <c r="B7" s="489" t="s">
        <v>219</v>
      </c>
      <c r="C7" s="489"/>
      <c r="D7" s="489"/>
      <c r="E7" s="489"/>
      <c r="F7" s="489"/>
      <c r="G7" s="489"/>
      <c r="H7" s="489"/>
      <c r="I7" s="489"/>
    </row>
    <row r="8" spans="2:9" ht="18">
      <c r="B8" s="172" t="str">
        <f>+PN!B8</f>
        <v>correspondiente al trimestre finalizado el 31 de diciembre de 2023</v>
      </c>
      <c r="C8" s="172"/>
      <c r="D8" s="172"/>
      <c r="E8" s="172"/>
      <c r="F8" s="172"/>
      <c r="G8" s="172"/>
      <c r="H8" s="172"/>
      <c r="I8" s="172"/>
    </row>
    <row r="9" spans="2:9">
      <c r="B9" s="10" t="s">
        <v>144</v>
      </c>
    </row>
    <row r="10" spans="2:9">
      <c r="B10" s="92"/>
    </row>
    <row r="11" spans="2:9">
      <c r="B11" s="482" t="s">
        <v>193</v>
      </c>
      <c r="C11" s="482"/>
      <c r="D11" s="482"/>
      <c r="E11" s="482"/>
      <c r="F11" s="482"/>
      <c r="G11" s="482"/>
      <c r="H11" s="11"/>
    </row>
    <row r="12" spans="2:9">
      <c r="B12" s="92"/>
    </row>
    <row r="13" spans="2:9" ht="12.75" customHeight="1">
      <c r="B13" s="373" t="s">
        <v>523</v>
      </c>
      <c r="C13" s="328"/>
      <c r="D13" s="328"/>
      <c r="E13" s="328"/>
      <c r="F13" s="328"/>
      <c r="G13" s="328"/>
      <c r="H13" s="328"/>
      <c r="I13" s="328"/>
    </row>
    <row r="14" spans="2:9">
      <c r="B14" s="92"/>
    </row>
    <row r="15" spans="2:9">
      <c r="B15" s="482" t="s">
        <v>192</v>
      </c>
      <c r="C15" s="482"/>
      <c r="D15" s="482"/>
      <c r="E15" s="482"/>
      <c r="F15" s="482"/>
      <c r="G15" s="482"/>
      <c r="H15" s="482"/>
    </row>
    <row r="16" spans="2:9">
      <c r="B16" s="93"/>
    </row>
    <row r="17" spans="2:9">
      <c r="B17" s="482" t="s">
        <v>191</v>
      </c>
      <c r="C17" s="482"/>
      <c r="D17" s="482"/>
      <c r="E17" s="482"/>
      <c r="F17" s="482"/>
      <c r="G17" s="482"/>
      <c r="H17" s="482"/>
      <c r="I17" s="482"/>
    </row>
    <row r="18" spans="2:9">
      <c r="B18" s="92"/>
    </row>
    <row r="19" spans="2:9" s="182" customFormat="1" ht="68.650000000000006" customHeight="1">
      <c r="B19" s="483" t="s">
        <v>394</v>
      </c>
      <c r="C19" s="483"/>
      <c r="D19" s="483"/>
      <c r="E19" s="483"/>
      <c r="F19" s="483"/>
      <c r="G19" s="483"/>
      <c r="H19" s="483"/>
      <c r="I19" s="483"/>
    </row>
    <row r="20" spans="2:9" ht="58.15" customHeight="1">
      <c r="B20" s="483" t="s">
        <v>395</v>
      </c>
      <c r="C20" s="483"/>
      <c r="D20" s="483"/>
      <c r="E20" s="483"/>
      <c r="F20" s="483"/>
      <c r="G20" s="483"/>
      <c r="H20" s="483"/>
      <c r="I20" s="483"/>
    </row>
    <row r="21" spans="2:9" s="182" customFormat="1" ht="40.9" customHeight="1">
      <c r="B21" s="483" t="s">
        <v>460</v>
      </c>
      <c r="C21" s="483"/>
      <c r="D21" s="483"/>
      <c r="E21" s="483"/>
      <c r="F21" s="483"/>
      <c r="G21" s="483"/>
      <c r="H21" s="483"/>
      <c r="I21" s="483"/>
    </row>
    <row r="22" spans="2:9" s="182" customFormat="1" ht="40.9" customHeight="1">
      <c r="B22" s="481" t="s">
        <v>459</v>
      </c>
      <c r="C22" s="481"/>
      <c r="D22" s="481"/>
      <c r="E22" s="481"/>
      <c r="F22" s="481"/>
      <c r="G22" s="481"/>
      <c r="H22" s="481"/>
      <c r="I22" s="481"/>
    </row>
    <row r="23" spans="2:9" s="182" customFormat="1"/>
    <row r="24" spans="2:9" s="182" customFormat="1" ht="40.9" customHeight="1">
      <c r="B24" s="481" t="s">
        <v>461</v>
      </c>
      <c r="C24" s="481"/>
      <c r="D24" s="481"/>
      <c r="E24" s="481"/>
      <c r="F24" s="481"/>
      <c r="G24" s="481"/>
      <c r="H24" s="481"/>
      <c r="I24" s="481"/>
    </row>
    <row r="25" spans="2:9" s="182" customFormat="1"/>
    <row r="26" spans="2:9">
      <c r="B26" s="13" t="s">
        <v>194</v>
      </c>
    </row>
    <row r="27" spans="2:9">
      <c r="B27" s="13"/>
    </row>
    <row r="28" spans="2:9" ht="37.15" customHeight="1">
      <c r="B28" s="483" t="s">
        <v>521</v>
      </c>
      <c r="C28" s="483"/>
      <c r="D28" s="483"/>
      <c r="E28" s="483"/>
      <c r="F28" s="483"/>
      <c r="G28" s="483"/>
      <c r="H28" s="483"/>
      <c r="I28" s="483"/>
    </row>
    <row r="29" spans="2:9">
      <c r="B29" s="93"/>
    </row>
    <row r="30" spans="2:9">
      <c r="B30" s="482" t="s">
        <v>195</v>
      </c>
      <c r="C30" s="482"/>
      <c r="D30" s="482"/>
      <c r="E30" s="482"/>
      <c r="F30" s="482"/>
      <c r="G30" s="482"/>
      <c r="H30" s="482"/>
    </row>
    <row r="31" spans="2:9">
      <c r="B31" s="92"/>
    </row>
    <row r="32" spans="2:9">
      <c r="B32" s="23" t="s">
        <v>196</v>
      </c>
      <c r="C32" s="23"/>
      <c r="D32" s="23"/>
      <c r="E32" s="23"/>
      <c r="F32" s="23"/>
      <c r="G32" s="23"/>
      <c r="H32" s="23"/>
      <c r="I32" s="23"/>
    </row>
    <row r="33" spans="2:9">
      <c r="B33" s="92"/>
    </row>
    <row r="34" spans="2:9" ht="37.15" customHeight="1">
      <c r="B34" s="483" t="s">
        <v>522</v>
      </c>
      <c r="C34" s="483"/>
      <c r="D34" s="483"/>
      <c r="E34" s="483"/>
      <c r="F34" s="483"/>
      <c r="G34" s="483"/>
      <c r="H34" s="483"/>
      <c r="I34" s="483"/>
    </row>
    <row r="35" spans="2:9">
      <c r="B35" s="93"/>
    </row>
    <row r="36" spans="2:9">
      <c r="B36" s="481" t="s">
        <v>146</v>
      </c>
      <c r="C36" s="481"/>
      <c r="D36" s="481"/>
      <c r="E36" s="481"/>
      <c r="F36" s="481"/>
      <c r="G36" s="481"/>
      <c r="H36" s="481"/>
      <c r="I36" s="481"/>
    </row>
    <row r="37" spans="2:9">
      <c r="B37" s="464" t="s">
        <v>280</v>
      </c>
      <c r="C37" s="464"/>
      <c r="D37" s="464"/>
      <c r="E37" s="464"/>
      <c r="F37" s="464"/>
      <c r="G37" s="464"/>
      <c r="H37" s="464"/>
      <c r="I37" s="464"/>
    </row>
    <row r="39" spans="2:9">
      <c r="B39" s="92"/>
    </row>
    <row r="40" spans="2:9" ht="49.15" customHeight="1">
      <c r="B40" s="483" t="s">
        <v>338</v>
      </c>
      <c r="C40" s="483"/>
      <c r="D40" s="483"/>
      <c r="E40" s="483"/>
      <c r="F40" s="483"/>
      <c r="G40" s="483"/>
      <c r="H40" s="483"/>
      <c r="I40" s="483"/>
    </row>
    <row r="41" spans="2:9">
      <c r="B41" s="180"/>
      <c r="C41" s="180"/>
      <c r="D41" s="180"/>
      <c r="E41" s="180"/>
      <c r="F41" s="180"/>
      <c r="G41" s="180"/>
      <c r="H41" s="180"/>
      <c r="I41" s="180"/>
    </row>
    <row r="42" spans="2:9">
      <c r="B42" s="482" t="s">
        <v>281</v>
      </c>
      <c r="C42" s="482"/>
      <c r="D42" s="482"/>
      <c r="E42" s="482"/>
      <c r="F42" s="482"/>
      <c r="G42" s="482"/>
      <c r="H42" s="482"/>
      <c r="I42" s="482"/>
    </row>
    <row r="43" spans="2:9">
      <c r="B43" s="93"/>
    </row>
    <row r="44" spans="2:9" ht="25.15" customHeight="1">
      <c r="B44" s="483" t="s">
        <v>455</v>
      </c>
      <c r="C44" s="483"/>
      <c r="D44" s="483"/>
      <c r="E44" s="483"/>
      <c r="F44" s="483"/>
      <c r="G44" s="483"/>
      <c r="H44" s="483"/>
      <c r="I44" s="483"/>
    </row>
    <row r="45" spans="2:9">
      <c r="B45" s="93"/>
    </row>
    <row r="46" spans="2:9">
      <c r="B46" s="23" t="s">
        <v>207</v>
      </c>
      <c r="C46" s="464"/>
      <c r="D46" s="464"/>
      <c r="E46" s="464"/>
      <c r="F46" s="464"/>
      <c r="G46" s="464"/>
      <c r="H46" s="464"/>
      <c r="I46" s="464"/>
    </row>
    <row r="47" spans="2:9">
      <c r="B47" s="93"/>
    </row>
    <row r="48" spans="2:9">
      <c r="B48" s="464" t="s">
        <v>279</v>
      </c>
      <c r="C48" s="464"/>
      <c r="D48" s="464"/>
      <c r="E48" s="464"/>
      <c r="F48" s="464"/>
      <c r="G48" s="464"/>
      <c r="H48" s="464"/>
      <c r="I48" s="464"/>
    </row>
    <row r="49" spans="2:9">
      <c r="B49" s="92"/>
    </row>
    <row r="50" spans="2:9">
      <c r="B50" s="464" t="s">
        <v>147</v>
      </c>
      <c r="C50" s="464"/>
      <c r="D50" s="464"/>
      <c r="E50" s="464"/>
      <c r="F50" s="464"/>
      <c r="G50" s="464"/>
      <c r="H50" s="464"/>
      <c r="I50" s="464"/>
    </row>
    <row r="51" spans="2:9">
      <c r="B51" s="92"/>
    </row>
    <row r="52" spans="2:9" ht="37.15" customHeight="1">
      <c r="B52" s="483" t="s">
        <v>223</v>
      </c>
      <c r="C52" s="483"/>
      <c r="D52" s="483"/>
      <c r="E52" s="483"/>
      <c r="F52" s="483"/>
      <c r="G52" s="483"/>
      <c r="H52" s="483"/>
      <c r="I52" s="483"/>
    </row>
    <row r="54" spans="2:9">
      <c r="B54" s="482" t="s">
        <v>282</v>
      </c>
      <c r="C54" s="482"/>
      <c r="D54" s="482"/>
      <c r="E54" s="482"/>
      <c r="F54" s="482"/>
      <c r="G54" s="482"/>
      <c r="H54" s="482"/>
      <c r="I54" s="482"/>
    </row>
    <row r="55" spans="2:9">
      <c r="B55" s="93"/>
    </row>
    <row r="56" spans="2:9" ht="76.150000000000006" customHeight="1">
      <c r="B56" s="483" t="s">
        <v>339</v>
      </c>
      <c r="C56" s="483"/>
      <c r="D56" s="483"/>
      <c r="E56" s="483"/>
      <c r="F56" s="483"/>
      <c r="G56" s="483"/>
      <c r="H56" s="483"/>
      <c r="I56" s="483"/>
    </row>
    <row r="57" spans="2:9">
      <c r="B57" s="93"/>
    </row>
    <row r="58" spans="2:9" ht="18" customHeight="1">
      <c r="B58" s="92" t="s">
        <v>197</v>
      </c>
      <c r="C58" s="464"/>
      <c r="D58" s="464"/>
      <c r="E58" s="464"/>
      <c r="F58" s="464"/>
      <c r="G58" s="464"/>
      <c r="H58" s="464"/>
      <c r="I58" s="464"/>
    </row>
    <row r="59" spans="2:9">
      <c r="B59" s="93"/>
    </row>
    <row r="60" spans="2:9" ht="16.899999999999999" customHeight="1">
      <c r="B60" s="483" t="s">
        <v>301</v>
      </c>
      <c r="C60" s="483"/>
      <c r="D60" s="483"/>
      <c r="E60" s="483"/>
      <c r="F60" s="483"/>
      <c r="G60" s="483"/>
      <c r="H60" s="483"/>
      <c r="I60" s="483"/>
    </row>
    <row r="62" spans="2:9">
      <c r="B62" s="23" t="s">
        <v>198</v>
      </c>
      <c r="C62" s="11"/>
      <c r="D62" s="23"/>
      <c r="E62" s="23"/>
      <c r="F62" s="23"/>
      <c r="G62" s="23"/>
      <c r="H62" s="23"/>
      <c r="I62" s="23"/>
    </row>
    <row r="63" spans="2:9">
      <c r="B63" s="92"/>
    </row>
    <row r="64" spans="2:9">
      <c r="B64" s="483" t="s">
        <v>361</v>
      </c>
      <c r="C64" s="483"/>
      <c r="D64" s="483"/>
      <c r="E64" s="483"/>
      <c r="F64" s="483"/>
      <c r="G64" s="483"/>
      <c r="H64" s="483"/>
      <c r="I64" s="483"/>
    </row>
    <row r="65" spans="2:9">
      <c r="B65" s="11"/>
    </row>
    <row r="66" spans="2:9" s="13" customFormat="1" ht="16.899999999999999" customHeight="1">
      <c r="B66" s="484" t="s">
        <v>302</v>
      </c>
      <c r="C66" s="484"/>
      <c r="D66" s="484"/>
      <c r="E66" s="484"/>
      <c r="F66" s="484"/>
      <c r="G66" s="484"/>
      <c r="H66" s="484"/>
      <c r="I66" s="484"/>
    </row>
    <row r="67" spans="2:9">
      <c r="B67" s="92"/>
    </row>
    <row r="68" spans="2:9" ht="44.65" customHeight="1">
      <c r="B68" s="483" t="s">
        <v>303</v>
      </c>
      <c r="C68" s="483"/>
      <c r="D68" s="483"/>
      <c r="E68" s="483"/>
      <c r="F68" s="483"/>
      <c r="G68" s="483"/>
      <c r="H68" s="483"/>
      <c r="I68" s="483"/>
    </row>
    <row r="69" spans="2:9">
      <c r="B69" s="92"/>
    </row>
    <row r="70" spans="2:9" s="13" customFormat="1" ht="16.899999999999999" customHeight="1">
      <c r="B70" s="484" t="s">
        <v>304</v>
      </c>
      <c r="C70" s="484"/>
      <c r="D70" s="484"/>
      <c r="E70" s="484"/>
      <c r="F70" s="484"/>
      <c r="G70" s="484"/>
      <c r="H70" s="484"/>
      <c r="I70" s="484"/>
    </row>
    <row r="71" spans="2:9">
      <c r="B71" s="13"/>
    </row>
    <row r="72" spans="2:9">
      <c r="B72" s="482" t="s">
        <v>199</v>
      </c>
      <c r="C72" s="482"/>
      <c r="D72" s="482"/>
      <c r="E72" s="482"/>
      <c r="F72" s="482"/>
      <c r="G72" s="482"/>
      <c r="H72" s="482"/>
      <c r="I72" s="482"/>
    </row>
    <row r="74" spans="2:9" ht="17.25" customHeight="1">
      <c r="B74" s="481" t="s">
        <v>226</v>
      </c>
      <c r="C74" s="481"/>
      <c r="D74" s="481"/>
      <c r="E74" s="481"/>
      <c r="F74" s="481"/>
      <c r="G74" s="481"/>
      <c r="H74" s="481"/>
      <c r="I74" s="481"/>
    </row>
    <row r="76" spans="2:9">
      <c r="B76" s="482" t="s">
        <v>200</v>
      </c>
      <c r="C76" s="482"/>
      <c r="D76" s="482"/>
      <c r="E76" s="482"/>
      <c r="F76" s="482"/>
      <c r="G76" s="482"/>
      <c r="H76" s="482"/>
      <c r="I76" s="482"/>
    </row>
    <row r="77" spans="2:9">
      <c r="B77" s="92"/>
    </row>
    <row r="78" spans="2:9">
      <c r="B78" s="482" t="s">
        <v>283</v>
      </c>
      <c r="C78" s="482"/>
      <c r="D78" s="482"/>
      <c r="E78" s="482"/>
      <c r="F78" s="482"/>
      <c r="G78" s="482"/>
      <c r="H78" s="482"/>
      <c r="I78" s="482"/>
    </row>
    <row r="79" spans="2:9">
      <c r="B79" s="92"/>
    </row>
    <row r="80" spans="2:9" ht="37.9" customHeight="1">
      <c r="B80" s="483" t="s">
        <v>462</v>
      </c>
      <c r="C80" s="483"/>
      <c r="D80" s="483"/>
      <c r="E80" s="483"/>
      <c r="F80" s="483"/>
      <c r="G80" s="483"/>
      <c r="H80" s="483"/>
      <c r="I80" s="483"/>
    </row>
    <row r="81" spans="2:11">
      <c r="B81" s="93"/>
    </row>
    <row r="82" spans="2:11" ht="23.65" customHeight="1">
      <c r="B82" s="483" t="s">
        <v>148</v>
      </c>
      <c r="C82" s="483"/>
      <c r="D82" s="483"/>
      <c r="E82" s="483"/>
      <c r="F82" s="483"/>
      <c r="G82" s="483"/>
      <c r="H82" s="483"/>
      <c r="I82" s="483"/>
    </row>
    <row r="83" spans="2:11">
      <c r="B83" s="92"/>
    </row>
    <row r="84" spans="2:11">
      <c r="B84" s="7" t="s">
        <v>149</v>
      </c>
      <c r="C84" s="7"/>
      <c r="D84" s="98" t="s">
        <v>445</v>
      </c>
      <c r="E84" s="98" t="s">
        <v>360</v>
      </c>
      <c r="F84" s="96"/>
    </row>
    <row r="85" spans="2:11">
      <c r="B85" s="6" t="s">
        <v>150</v>
      </c>
      <c r="C85" s="6"/>
      <c r="D85" s="94">
        <v>7263.59</v>
      </c>
      <c r="E85" s="94">
        <v>7322.9</v>
      </c>
      <c r="F85" s="97"/>
    </row>
    <row r="86" spans="2:11">
      <c r="B86" s="6" t="s">
        <v>151</v>
      </c>
      <c r="C86" s="6"/>
      <c r="D86" s="94">
        <v>7283.62</v>
      </c>
      <c r="E86" s="94">
        <v>7339.62</v>
      </c>
      <c r="F86" s="97"/>
    </row>
    <row r="87" spans="2:11">
      <c r="D87" s="95"/>
      <c r="E87" s="96"/>
    </row>
    <row r="88" spans="2:11">
      <c r="B88" s="23" t="s">
        <v>284</v>
      </c>
      <c r="C88" s="23"/>
      <c r="D88" s="95"/>
      <c r="E88" s="23"/>
      <c r="F88" s="23"/>
      <c r="G88" s="23"/>
      <c r="H88" s="23"/>
    </row>
    <row r="89" spans="2:11">
      <c r="B89" s="92"/>
    </row>
    <row r="90" spans="2:11">
      <c r="B90" s="481" t="s">
        <v>228</v>
      </c>
      <c r="C90" s="481"/>
      <c r="D90" s="481"/>
      <c r="E90" s="481"/>
      <c r="F90" s="481"/>
      <c r="G90" s="481"/>
      <c r="H90" s="481"/>
    </row>
    <row r="92" spans="2:11" ht="40.15" customHeight="1">
      <c r="B92" s="185" t="s">
        <v>152</v>
      </c>
      <c r="C92" s="186"/>
      <c r="D92" s="187" t="s">
        <v>98</v>
      </c>
      <c r="E92" s="187" t="s">
        <v>153</v>
      </c>
      <c r="F92" s="195" t="s">
        <v>451</v>
      </c>
      <c r="G92" s="195" t="s">
        <v>450</v>
      </c>
      <c r="H92" s="195" t="s">
        <v>364</v>
      </c>
      <c r="I92" s="196" t="s">
        <v>365</v>
      </c>
    </row>
    <row r="93" spans="2:11">
      <c r="B93" s="191" t="s">
        <v>18</v>
      </c>
      <c r="C93" s="192"/>
      <c r="D93" s="187"/>
      <c r="E93" s="192"/>
      <c r="F93" s="192"/>
      <c r="G93" s="192"/>
      <c r="H93" s="192"/>
      <c r="I93" s="193"/>
    </row>
    <row r="94" spans="2:11" s="13" customFormat="1">
      <c r="B94" s="191" t="s">
        <v>340</v>
      </c>
      <c r="C94" s="192"/>
      <c r="D94" s="187"/>
      <c r="E94" s="192"/>
      <c r="F94" s="192"/>
      <c r="G94" s="192"/>
      <c r="H94" s="192"/>
      <c r="I94" s="193"/>
    </row>
    <row r="95" spans="2:11">
      <c r="B95" s="230" t="s">
        <v>341</v>
      </c>
      <c r="C95" s="97"/>
      <c r="D95" s="232" t="s">
        <v>1</v>
      </c>
      <c r="E95" s="233">
        <v>7179</v>
      </c>
      <c r="F95" s="233">
        <f>+D85</f>
        <v>7263.59</v>
      </c>
      <c r="G95" s="240">
        <f>+E95*F95</f>
        <v>52145312.609999999</v>
      </c>
      <c r="H95" s="233">
        <f>+E85</f>
        <v>7322.9</v>
      </c>
      <c r="I95" s="237">
        <v>1951661229</v>
      </c>
      <c r="J95" s="244"/>
      <c r="K95" s="245"/>
    </row>
    <row r="96" spans="2:11">
      <c r="B96" s="230" t="s">
        <v>515</v>
      </c>
      <c r="C96" s="97"/>
      <c r="D96" s="232" t="s">
        <v>1</v>
      </c>
      <c r="E96" s="233">
        <v>314405.32</v>
      </c>
      <c r="F96" s="233">
        <f>+D85</f>
        <v>7263.59</v>
      </c>
      <c r="G96" s="240">
        <f>+E96*F96</f>
        <v>2283711338.2988</v>
      </c>
      <c r="H96" s="233">
        <v>0</v>
      </c>
      <c r="I96" s="237">
        <v>0</v>
      </c>
      <c r="J96" s="244"/>
      <c r="K96" s="245"/>
    </row>
    <row r="97" spans="2:12" s="13" customFormat="1">
      <c r="B97" s="191" t="s">
        <v>367</v>
      </c>
      <c r="C97" s="192"/>
      <c r="D97" s="187"/>
      <c r="E97" s="192"/>
      <c r="F97" s="192"/>
      <c r="G97" s="192"/>
      <c r="H97" s="192"/>
      <c r="I97" s="193"/>
    </row>
    <row r="98" spans="2:12">
      <c r="B98" s="230" t="s">
        <v>376</v>
      </c>
      <c r="C98" s="97"/>
      <c r="D98" s="232" t="s">
        <v>1</v>
      </c>
      <c r="E98" s="233">
        <v>0</v>
      </c>
      <c r="F98" s="233">
        <f>+D85</f>
        <v>7263.59</v>
      </c>
      <c r="G98" s="240">
        <f>+E98*F98</f>
        <v>0</v>
      </c>
      <c r="H98" s="233">
        <f>+E85</f>
        <v>7322.9</v>
      </c>
      <c r="I98" s="237">
        <v>153192578</v>
      </c>
      <c r="J98" s="244"/>
      <c r="K98" s="245"/>
    </row>
    <row r="99" spans="2:12">
      <c r="B99" s="230"/>
      <c r="C99" s="97"/>
      <c r="D99" s="232"/>
      <c r="E99" s="233"/>
      <c r="F99" s="233"/>
      <c r="G99" s="240"/>
      <c r="H99" s="233"/>
      <c r="I99" s="237"/>
    </row>
    <row r="100" spans="2:12">
      <c r="B100" s="191" t="s">
        <v>19</v>
      </c>
      <c r="C100" s="192"/>
      <c r="D100" s="187"/>
      <c r="E100" s="236"/>
      <c r="F100" s="236"/>
      <c r="G100" s="241"/>
      <c r="H100" s="236"/>
      <c r="I100" s="238"/>
    </row>
    <row r="101" spans="2:12" ht="15.75" customHeight="1">
      <c r="B101" s="188" t="s">
        <v>47</v>
      </c>
      <c r="C101" s="189"/>
      <c r="D101" s="98"/>
      <c r="E101" s="234"/>
      <c r="F101" s="234"/>
      <c r="G101" s="242"/>
      <c r="H101" s="234"/>
      <c r="I101" s="239"/>
    </row>
    <row r="102" spans="2:12" ht="15.75" customHeight="1">
      <c r="B102" s="230" t="s">
        <v>368</v>
      </c>
      <c r="C102" s="97"/>
      <c r="D102" s="231" t="s">
        <v>1</v>
      </c>
      <c r="E102" s="233">
        <v>0</v>
      </c>
      <c r="F102" s="233">
        <f>+D86</f>
        <v>7283.62</v>
      </c>
      <c r="G102" s="240">
        <f>+E102*F102</f>
        <v>0</v>
      </c>
      <c r="H102" s="233">
        <f>+E86</f>
        <v>7339.62</v>
      </c>
      <c r="I102" s="237">
        <v>0</v>
      </c>
      <c r="J102" s="243"/>
      <c r="K102" s="243"/>
      <c r="L102" s="243"/>
    </row>
    <row r="103" spans="2:12" ht="15.75" hidden="1" customHeight="1">
      <c r="B103" s="230" t="s">
        <v>305</v>
      </c>
      <c r="C103" s="97"/>
      <c r="D103" s="231" t="s">
        <v>1</v>
      </c>
      <c r="E103" s="233">
        <f>+G103/F103</f>
        <v>0</v>
      </c>
      <c r="F103" s="233">
        <f>+D86</f>
        <v>7283.62</v>
      </c>
      <c r="G103" s="240">
        <v>0</v>
      </c>
      <c r="H103" s="233">
        <f>+E86</f>
        <v>7339.62</v>
      </c>
      <c r="I103" s="237">
        <v>0</v>
      </c>
      <c r="J103" s="243"/>
      <c r="K103" s="243"/>
      <c r="L103" s="243"/>
    </row>
    <row r="104" spans="2:12">
      <c r="B104" s="228"/>
      <c r="C104" s="229"/>
      <c r="D104" s="190"/>
      <c r="E104" s="234"/>
      <c r="F104" s="234"/>
      <c r="G104" s="234"/>
      <c r="H104" s="234"/>
      <c r="I104" s="235"/>
    </row>
    <row r="105" spans="2:12">
      <c r="K105" s="246"/>
    </row>
    <row r="106" spans="2:12">
      <c r="B106" s="482" t="s">
        <v>285</v>
      </c>
      <c r="C106" s="482"/>
      <c r="D106" s="482"/>
      <c r="E106" s="482"/>
      <c r="F106" s="482"/>
      <c r="G106" s="482"/>
      <c r="H106" s="482"/>
    </row>
    <row r="108" spans="2:12" ht="59.25" customHeight="1">
      <c r="B108" s="19" t="s">
        <v>93</v>
      </c>
      <c r="C108" s="20" t="s">
        <v>451</v>
      </c>
      <c r="D108" s="20" t="s">
        <v>113</v>
      </c>
      <c r="E108" s="20" t="s">
        <v>364</v>
      </c>
      <c r="F108" s="20" t="s">
        <v>113</v>
      </c>
    </row>
    <row r="109" spans="2:12">
      <c r="B109" s="21" t="s">
        <v>117</v>
      </c>
      <c r="C109" s="132">
        <v>7263.59</v>
      </c>
      <c r="D109" s="284">
        <v>110999865</v>
      </c>
      <c r="E109" s="283">
        <v>7322.9</v>
      </c>
      <c r="F109" s="284">
        <v>669940443</v>
      </c>
      <c r="G109" s="221"/>
    </row>
    <row r="110" spans="2:12">
      <c r="B110" s="21" t="s">
        <v>118</v>
      </c>
      <c r="C110" s="132">
        <v>7283.62</v>
      </c>
      <c r="D110" s="284">
        <v>-134142661</v>
      </c>
      <c r="E110" s="283">
        <v>7322.9</v>
      </c>
      <c r="F110" s="284">
        <v>-48473392</v>
      </c>
    </row>
    <row r="111" spans="2:12">
      <c r="B111" s="21" t="s">
        <v>119</v>
      </c>
      <c r="C111" s="132">
        <v>7263.59</v>
      </c>
      <c r="D111" s="284">
        <v>1506734</v>
      </c>
      <c r="E111" s="283">
        <v>7339.62</v>
      </c>
      <c r="F111" s="284">
        <v>1026182</v>
      </c>
      <c r="G111" s="221"/>
    </row>
    <row r="112" spans="2:12">
      <c r="B112" s="21" t="s">
        <v>120</v>
      </c>
      <c r="C112" s="132">
        <v>7283.62</v>
      </c>
      <c r="D112" s="284">
        <v>-1873889</v>
      </c>
      <c r="E112" s="283">
        <v>7339.62</v>
      </c>
      <c r="F112" s="284">
        <v>-545705428</v>
      </c>
    </row>
    <row r="113" spans="2:8">
      <c r="B113" s="133" t="s">
        <v>17</v>
      </c>
      <c r="C113" s="151"/>
      <c r="D113" s="197">
        <f>+SUM(D109:D112)</f>
        <v>-23509951</v>
      </c>
      <c r="E113" s="152"/>
      <c r="F113" s="197">
        <f>+SUM(F109:F112)</f>
        <v>76787805</v>
      </c>
    </row>
    <row r="114" spans="2:8">
      <c r="B114" s="13"/>
      <c r="C114" s="231"/>
      <c r="D114" s="272"/>
      <c r="E114" s="273"/>
      <c r="F114" s="272"/>
    </row>
    <row r="116" spans="2:8">
      <c r="B116" s="92" t="s">
        <v>286</v>
      </c>
    </row>
    <row r="117" spans="2:8">
      <c r="B117" s="92"/>
    </row>
    <row r="118" spans="2:8">
      <c r="B118" s="467" t="s">
        <v>154</v>
      </c>
      <c r="C118" s="467"/>
      <c r="D118" s="467"/>
      <c r="E118" s="467"/>
      <c r="F118" s="467"/>
      <c r="G118" s="467"/>
      <c r="H118" s="467"/>
    </row>
    <row r="119" spans="2:8">
      <c r="B119" s="200"/>
      <c r="C119" s="201"/>
      <c r="D119" s="201"/>
      <c r="E119" s="134"/>
    </row>
    <row r="120" spans="2:8">
      <c r="B120" s="202" t="s">
        <v>208</v>
      </c>
      <c r="C120" s="203" t="s">
        <v>445</v>
      </c>
      <c r="D120" s="203" t="s">
        <v>360</v>
      </c>
      <c r="E120" s="104"/>
    </row>
    <row r="121" spans="2:8">
      <c r="B121" s="202" t="s">
        <v>0</v>
      </c>
      <c r="C121" s="204"/>
      <c r="D121" s="204"/>
      <c r="E121" s="104"/>
    </row>
    <row r="122" spans="2:8">
      <c r="B122" s="205" t="s">
        <v>101</v>
      </c>
      <c r="C122" s="206">
        <v>0</v>
      </c>
      <c r="D122" s="206">
        <v>0</v>
      </c>
      <c r="E122" s="101"/>
    </row>
    <row r="123" spans="2:8">
      <c r="B123" s="207" t="s">
        <v>102</v>
      </c>
      <c r="C123" s="208">
        <f>SUM(C122)</f>
        <v>0</v>
      </c>
      <c r="D123" s="208">
        <f>SUM(D122)</f>
        <v>0</v>
      </c>
      <c r="E123" s="102"/>
    </row>
    <row r="124" spans="2:8">
      <c r="B124" s="209" t="s">
        <v>22</v>
      </c>
      <c r="C124" s="170"/>
      <c r="D124" s="170"/>
      <c r="E124" s="101"/>
    </row>
    <row r="125" spans="2:8" ht="13.15" customHeight="1">
      <c r="B125" s="205" t="s">
        <v>342</v>
      </c>
      <c r="C125" s="206">
        <v>52146983</v>
      </c>
      <c r="D125" s="206">
        <v>1951661229</v>
      </c>
      <c r="E125" s="135"/>
    </row>
    <row r="126" spans="2:8">
      <c r="B126" s="205" t="s">
        <v>103</v>
      </c>
      <c r="C126" s="206">
        <v>3583861</v>
      </c>
      <c r="D126" s="206">
        <v>3055818</v>
      </c>
      <c r="E126" s="135"/>
    </row>
    <row r="127" spans="2:8">
      <c r="B127" s="205" t="s">
        <v>515</v>
      </c>
      <c r="C127" s="206">
        <v>2283711338</v>
      </c>
      <c r="D127" s="206">
        <v>0</v>
      </c>
      <c r="E127" s="135"/>
    </row>
    <row r="128" spans="2:8">
      <c r="B128" s="207" t="s">
        <v>141</v>
      </c>
      <c r="C128" s="208">
        <f>SUM(C125:C127)</f>
        <v>2339442182</v>
      </c>
      <c r="D128" s="208">
        <f>SUM(D125:D127)</f>
        <v>1954717047</v>
      </c>
      <c r="E128" s="103"/>
    </row>
    <row r="129" spans="2:14">
      <c r="B129" s="205"/>
      <c r="C129" s="206"/>
      <c r="D129" s="206"/>
      <c r="E129" s="135"/>
    </row>
    <row r="130" spans="2:14" ht="13.15" customHeight="1">
      <c r="B130" s="210" t="s">
        <v>17</v>
      </c>
      <c r="C130" s="211">
        <f>+C123+C128</f>
        <v>2339442182</v>
      </c>
      <c r="D130" s="211">
        <f>+D123+D128</f>
        <v>1954717047</v>
      </c>
    </row>
    <row r="131" spans="2:14" ht="13.15" customHeight="1">
      <c r="B131" s="200"/>
      <c r="M131" s="212">
        <f>+C130-'EEFF '!C16</f>
        <v>0</v>
      </c>
      <c r="N131" s="212">
        <f>+D130-'EEFF '!D16</f>
        <v>0</v>
      </c>
    </row>
    <row r="132" spans="2:14">
      <c r="B132" s="92" t="s">
        <v>287</v>
      </c>
    </row>
    <row r="133" spans="2:14">
      <c r="B133" s="92"/>
    </row>
    <row r="134" spans="2:14">
      <c r="B134" s="11" t="s">
        <v>417</v>
      </c>
      <c r="C134" s="23"/>
      <c r="D134" s="23"/>
      <c r="E134" s="23"/>
      <c r="F134" s="23"/>
      <c r="G134" s="23"/>
      <c r="H134" s="23"/>
    </row>
    <row r="135" spans="2:14">
      <c r="B135" s="11"/>
      <c r="C135" s="23"/>
      <c r="D135" s="23"/>
      <c r="E135" s="23"/>
      <c r="F135" s="23"/>
      <c r="G135" s="23"/>
      <c r="H135" s="23"/>
    </row>
    <row r="136" spans="2:14">
      <c r="B136" s="11"/>
      <c r="C136" s="23"/>
      <c r="D136" s="23"/>
      <c r="E136" s="23"/>
      <c r="F136" s="23"/>
      <c r="G136" s="23"/>
      <c r="H136" s="23"/>
    </row>
    <row r="137" spans="2:14" ht="12.75" customHeight="1">
      <c r="B137" s="11"/>
      <c r="C137" s="23"/>
      <c r="D137" s="23"/>
      <c r="E137" s="23"/>
      <c r="F137" s="23"/>
      <c r="G137" s="23"/>
      <c r="H137" s="23"/>
    </row>
    <row r="138" spans="2:14" ht="12.75" customHeight="1">
      <c r="B138" s="11"/>
      <c r="C138" s="23"/>
      <c r="D138" s="23"/>
      <c r="E138" s="23"/>
      <c r="F138" s="23"/>
      <c r="G138" s="23"/>
      <c r="H138" s="23"/>
    </row>
    <row r="139" spans="2:14" ht="21.75" customHeight="1">
      <c r="B139" s="11"/>
      <c r="C139" s="23"/>
      <c r="D139" s="23"/>
      <c r="E139" s="23"/>
      <c r="F139" s="23"/>
      <c r="G139" s="23"/>
      <c r="H139" s="23"/>
    </row>
    <row r="140" spans="2:14" ht="15.75" customHeight="1">
      <c r="B140" s="11"/>
      <c r="C140" s="23"/>
      <c r="D140" s="23"/>
      <c r="E140" s="23"/>
      <c r="F140" s="23"/>
      <c r="G140" s="23"/>
      <c r="H140" s="23"/>
    </row>
    <row r="141" spans="2:14">
      <c r="B141" s="11"/>
      <c r="C141" s="23"/>
      <c r="D141" s="23"/>
      <c r="E141" s="23"/>
      <c r="F141" s="23"/>
      <c r="G141" s="23"/>
      <c r="H141" s="23"/>
    </row>
    <row r="142" spans="2:14">
      <c r="B142" s="11"/>
      <c r="C142" s="23"/>
      <c r="D142" s="23"/>
      <c r="E142" s="23"/>
      <c r="F142" s="23"/>
      <c r="G142" s="23"/>
      <c r="H142" s="23"/>
    </row>
    <row r="143" spans="2:14">
      <c r="B143" s="11"/>
      <c r="C143" s="23"/>
      <c r="D143" s="23"/>
      <c r="E143" s="23"/>
      <c r="F143" s="23"/>
      <c r="G143" s="23"/>
      <c r="H143" s="23"/>
    </row>
    <row r="144" spans="2:14">
      <c r="B144" s="11"/>
      <c r="C144" s="23"/>
      <c r="D144" s="23"/>
      <c r="E144" s="23"/>
      <c r="F144" s="23"/>
      <c r="G144" s="23"/>
      <c r="H144" s="23"/>
    </row>
    <row r="145" spans="2:8">
      <c r="B145" s="11"/>
      <c r="C145" s="23"/>
      <c r="D145" s="23"/>
      <c r="E145" s="23"/>
      <c r="F145" s="23"/>
      <c r="G145" s="23"/>
      <c r="H145" s="23"/>
    </row>
    <row r="146" spans="2:8">
      <c r="B146" s="11"/>
      <c r="C146" s="23"/>
      <c r="D146" s="23"/>
      <c r="E146" s="23"/>
      <c r="F146" s="23"/>
      <c r="G146" s="23"/>
      <c r="H146" s="23"/>
    </row>
    <row r="147" spans="2:8">
      <c r="B147" s="11"/>
      <c r="C147" s="23"/>
      <c r="D147" s="23"/>
      <c r="E147" s="23"/>
      <c r="F147" s="23"/>
      <c r="G147" s="23"/>
      <c r="H147" s="23"/>
    </row>
    <row r="148" spans="2:8">
      <c r="B148" s="11"/>
      <c r="C148" s="23"/>
      <c r="D148" s="23"/>
      <c r="E148" s="23"/>
      <c r="F148" s="23"/>
      <c r="G148" s="23"/>
      <c r="H148" s="23"/>
    </row>
    <row r="149" spans="2:8">
      <c r="B149" s="11"/>
      <c r="C149" s="23"/>
      <c r="D149" s="23"/>
      <c r="E149" s="23"/>
      <c r="F149" s="23"/>
      <c r="G149" s="23"/>
      <c r="H149" s="23"/>
    </row>
    <row r="150" spans="2:8">
      <c r="B150" s="11"/>
      <c r="C150" s="23"/>
      <c r="D150" s="23"/>
      <c r="E150" s="23"/>
      <c r="F150" s="23"/>
      <c r="G150" s="23"/>
      <c r="H150" s="23"/>
    </row>
    <row r="151" spans="2:8">
      <c r="B151" s="11"/>
      <c r="C151" s="23"/>
      <c r="D151" s="23"/>
      <c r="E151" s="23"/>
      <c r="F151" s="23"/>
      <c r="G151" s="23"/>
      <c r="H151" s="23"/>
    </row>
    <row r="152" spans="2:8">
      <c r="B152" s="11"/>
      <c r="C152" s="23"/>
      <c r="D152" s="23"/>
      <c r="E152" s="23"/>
      <c r="F152" s="23"/>
      <c r="G152" s="23"/>
      <c r="H152" s="23"/>
    </row>
    <row r="153" spans="2:8">
      <c r="B153" s="11"/>
      <c r="C153" s="23"/>
      <c r="D153" s="23"/>
      <c r="E153" s="23"/>
      <c r="F153" s="23"/>
      <c r="G153" s="23"/>
      <c r="H153" s="23"/>
    </row>
    <row r="156" spans="2:8">
      <c r="B156" s="11" t="s">
        <v>155</v>
      </c>
      <c r="C156" s="11"/>
      <c r="D156" s="11"/>
      <c r="E156" s="11"/>
      <c r="F156" s="11"/>
      <c r="G156" s="11"/>
      <c r="H156" s="11"/>
    </row>
    <row r="157" spans="2:8">
      <c r="B157" s="93"/>
    </row>
    <row r="158" spans="2:8">
      <c r="B158" s="477" t="s">
        <v>156</v>
      </c>
      <c r="C158" s="478"/>
      <c r="D158" s="478"/>
      <c r="E158" s="479"/>
    </row>
    <row r="159" spans="2:8" ht="25.5">
      <c r="B159" s="181" t="s">
        <v>157</v>
      </c>
      <c r="C159" s="181" t="s">
        <v>158</v>
      </c>
      <c r="D159" s="181" t="s">
        <v>159</v>
      </c>
      <c r="E159" s="181" t="s">
        <v>160</v>
      </c>
    </row>
    <row r="160" spans="2:8">
      <c r="B160" s="115">
        <v>1</v>
      </c>
      <c r="C160" s="108">
        <v>200000000</v>
      </c>
      <c r="D160" s="99">
        <v>771614401</v>
      </c>
      <c r="E160" s="99">
        <v>1003000000</v>
      </c>
    </row>
    <row r="161" spans="2:14">
      <c r="B161" s="105" t="s">
        <v>306</v>
      </c>
      <c r="C161" s="106"/>
      <c r="D161" s="110">
        <f>+D160</f>
        <v>771614401</v>
      </c>
      <c r="E161" s="110">
        <f>+E160</f>
        <v>1003000000</v>
      </c>
    </row>
    <row r="162" spans="2:14">
      <c r="B162" s="105" t="s">
        <v>307</v>
      </c>
      <c r="C162" s="106"/>
      <c r="D162" s="110">
        <v>516375371</v>
      </c>
      <c r="E162" s="110">
        <v>1002000000</v>
      </c>
    </row>
    <row r="164" spans="2:14">
      <c r="B164" s="92" t="s">
        <v>288</v>
      </c>
    </row>
    <row r="165" spans="2:14">
      <c r="B165" s="92"/>
    </row>
    <row r="166" spans="2:14" ht="16.899999999999999" customHeight="1">
      <c r="B166" s="13" t="s">
        <v>375</v>
      </c>
      <c r="C166" s="184"/>
      <c r="D166" s="184"/>
      <c r="E166" s="184"/>
      <c r="F166" s="184"/>
      <c r="G166" s="184"/>
      <c r="H166" s="184"/>
      <c r="I166" s="184"/>
    </row>
    <row r="167" spans="2:14" ht="16.899999999999999" customHeight="1">
      <c r="B167" s="483" t="s">
        <v>378</v>
      </c>
      <c r="C167" s="483"/>
      <c r="D167" s="483"/>
      <c r="E167" s="483"/>
      <c r="F167" s="483"/>
      <c r="G167" s="483"/>
      <c r="H167" s="483"/>
      <c r="I167" s="483"/>
    </row>
    <row r="168" spans="2:14" ht="16.899999999999999" customHeight="1">
      <c r="B168" s="182"/>
      <c r="C168" s="182"/>
      <c r="D168" s="182"/>
      <c r="E168" s="182"/>
      <c r="F168" s="182"/>
      <c r="G168" s="182"/>
      <c r="H168" s="182"/>
      <c r="I168" s="182"/>
    </row>
    <row r="169" spans="2:14" ht="16.899999999999999" customHeight="1">
      <c r="B169" s="276" t="s">
        <v>93</v>
      </c>
      <c r="C169" s="275" t="s">
        <v>445</v>
      </c>
      <c r="D169" s="278" t="s">
        <v>360</v>
      </c>
      <c r="E169" s="182"/>
      <c r="F169" s="182"/>
      <c r="G169" s="182"/>
      <c r="H169" s="182"/>
      <c r="I169" s="182"/>
    </row>
    <row r="170" spans="2:14" ht="16.899999999999999" customHeight="1">
      <c r="B170" s="459" t="s">
        <v>403</v>
      </c>
      <c r="C170" s="460">
        <v>0</v>
      </c>
      <c r="D170" s="460">
        <v>0</v>
      </c>
      <c r="E170" s="182"/>
      <c r="F170" s="182"/>
      <c r="G170" s="182"/>
      <c r="H170" s="182"/>
      <c r="I170" s="182"/>
    </row>
    <row r="171" spans="2:14" ht="16.899999999999999" customHeight="1">
      <c r="B171" s="459" t="s">
        <v>377</v>
      </c>
      <c r="C171" s="460">
        <v>0</v>
      </c>
      <c r="D171" s="460">
        <v>153192578</v>
      </c>
      <c r="E171" s="182"/>
      <c r="F171" s="182"/>
      <c r="G171" s="182"/>
      <c r="H171" s="182"/>
      <c r="I171" s="182"/>
    </row>
    <row r="172" spans="2:14" ht="16.899999999999999" customHeight="1">
      <c r="B172" s="459" t="s">
        <v>528</v>
      </c>
      <c r="C172" s="460">
        <v>51682840</v>
      </c>
      <c r="D172" s="460">
        <v>0</v>
      </c>
      <c r="E172" s="182"/>
      <c r="F172" s="182"/>
      <c r="G172" s="182"/>
      <c r="H172" s="182"/>
      <c r="I172" s="182"/>
    </row>
    <row r="173" spans="2:14" ht="16.899999999999999" customHeight="1">
      <c r="B173" s="459" t="s">
        <v>524</v>
      </c>
      <c r="C173" s="460">
        <v>304720966</v>
      </c>
      <c r="D173" s="460">
        <v>0</v>
      </c>
      <c r="E173" s="182"/>
      <c r="F173" s="182"/>
      <c r="G173" s="182"/>
      <c r="H173" s="182"/>
      <c r="I173" s="182"/>
    </row>
    <row r="174" spans="2:14" ht="16.899999999999999" customHeight="1">
      <c r="B174" s="277" t="s">
        <v>17</v>
      </c>
      <c r="C174" s="377">
        <f>+SUM(C170:C173)</f>
        <v>356403806</v>
      </c>
      <c r="D174" s="377">
        <f>+SUM(D170:D173)</f>
        <v>153192578</v>
      </c>
      <c r="E174" s="182"/>
      <c r="F174" s="182"/>
      <c r="G174" s="182"/>
      <c r="H174" s="182"/>
      <c r="I174" s="182"/>
      <c r="M174" s="252">
        <v>0</v>
      </c>
      <c r="N174" s="252">
        <f>+'EEFF '!D28-D174</f>
        <v>0</v>
      </c>
    </row>
    <row r="175" spans="2:14" ht="16.899999999999999" customHeight="1">
      <c r="B175" s="255"/>
      <c r="C175" s="212"/>
      <c r="D175" s="212"/>
      <c r="E175" s="182"/>
      <c r="F175" s="182"/>
      <c r="G175" s="182"/>
      <c r="H175" s="182"/>
      <c r="I175" s="182"/>
    </row>
    <row r="176" spans="2:14" ht="16.899999999999999" customHeight="1">
      <c r="B176" s="483" t="s">
        <v>308</v>
      </c>
      <c r="C176" s="483"/>
      <c r="D176" s="483"/>
      <c r="E176" s="483"/>
      <c r="F176" s="483"/>
      <c r="G176" s="483"/>
      <c r="H176" s="483"/>
      <c r="I176" s="483"/>
    </row>
    <row r="177" spans="2:13" ht="16.899999999999999" customHeight="1">
      <c r="B177" s="483" t="s">
        <v>309</v>
      </c>
      <c r="C177" s="483"/>
      <c r="D177" s="483"/>
      <c r="E177" s="483"/>
      <c r="F177" s="483"/>
      <c r="G177" s="483"/>
      <c r="H177" s="483"/>
      <c r="I177" s="483"/>
    </row>
    <row r="178" spans="2:13">
      <c r="E178" s="214"/>
      <c r="F178" s="214"/>
    </row>
    <row r="179" spans="2:13">
      <c r="B179" s="92" t="s">
        <v>289</v>
      </c>
    </row>
    <row r="180" spans="2:13">
      <c r="B180" s="92"/>
    </row>
    <row r="181" spans="2:13">
      <c r="B181" s="11" t="s">
        <v>161</v>
      </c>
      <c r="C181" s="11"/>
      <c r="D181" s="11"/>
      <c r="E181" s="11"/>
      <c r="F181" s="11"/>
      <c r="G181" s="11"/>
      <c r="H181" s="11"/>
    </row>
    <row r="182" spans="2:13">
      <c r="B182" s="93"/>
    </row>
    <row r="183" spans="2:13">
      <c r="B183" s="485" t="s">
        <v>115</v>
      </c>
      <c r="C183" s="486" t="s">
        <v>214</v>
      </c>
      <c r="D183" s="487"/>
      <c r="E183" s="487"/>
      <c r="F183" s="487"/>
      <c r="G183" s="488"/>
    </row>
    <row r="184" spans="2:13" ht="25.5">
      <c r="B184" s="485"/>
      <c r="C184" s="160" t="s">
        <v>106</v>
      </c>
      <c r="D184" s="215" t="s">
        <v>104</v>
      </c>
      <c r="E184" s="215" t="s">
        <v>105</v>
      </c>
      <c r="F184" s="160" t="s">
        <v>209</v>
      </c>
      <c r="G184" s="160" t="s">
        <v>107</v>
      </c>
    </row>
    <row r="185" spans="2:13">
      <c r="B185" s="268" t="s">
        <v>210</v>
      </c>
      <c r="C185" s="216">
        <v>60192022</v>
      </c>
      <c r="D185" s="216">
        <v>0</v>
      </c>
      <c r="E185" s="269">
        <v>0</v>
      </c>
      <c r="F185" s="216">
        <v>0</v>
      </c>
      <c r="G185" s="222">
        <f>+SUM(C185:F185)</f>
        <v>60192022</v>
      </c>
    </row>
    <row r="186" spans="2:13">
      <c r="B186" s="205" t="s">
        <v>344</v>
      </c>
      <c r="C186" s="217">
        <v>13315332</v>
      </c>
      <c r="D186" s="217">
        <v>0</v>
      </c>
      <c r="E186" s="264">
        <v>0</v>
      </c>
      <c r="F186" s="217">
        <v>0</v>
      </c>
      <c r="G186" s="223">
        <f>+SUM(C186:F186)</f>
        <v>13315332</v>
      </c>
    </row>
    <row r="187" spans="2:13">
      <c r="B187" s="265" t="s">
        <v>343</v>
      </c>
      <c r="C187" s="218">
        <v>10617977</v>
      </c>
      <c r="D187" s="218">
        <v>0</v>
      </c>
      <c r="E187" s="266">
        <v>0</v>
      </c>
      <c r="F187" s="218">
        <v>0</v>
      </c>
      <c r="G187" s="267">
        <f>+SUM(C187:F187)</f>
        <v>10617977</v>
      </c>
    </row>
    <row r="188" spans="2:13">
      <c r="B188" s="263" t="s">
        <v>456</v>
      </c>
      <c r="C188" s="220">
        <f>+SUM(C185:C187)</f>
        <v>84125331</v>
      </c>
      <c r="D188" s="220">
        <f>+SUM(D185:D187)</f>
        <v>0</v>
      </c>
      <c r="E188" s="220">
        <f>+SUM(E185:E187)</f>
        <v>0</v>
      </c>
      <c r="F188" s="220">
        <f>+SUM(F185:F187)</f>
        <v>0</v>
      </c>
      <c r="G188" s="220">
        <f>+SUM(C188:F188)</f>
        <v>84125331</v>
      </c>
      <c r="M188" s="221"/>
    </row>
    <row r="189" spans="2:13">
      <c r="B189" s="133" t="s">
        <v>372</v>
      </c>
      <c r="C189" s="219">
        <v>0</v>
      </c>
      <c r="D189" s="219">
        <v>84125331</v>
      </c>
      <c r="E189" s="219">
        <v>0</v>
      </c>
      <c r="F189" s="219">
        <v>0</v>
      </c>
      <c r="G189" s="220">
        <f>+SUM(C189:F189)</f>
        <v>84125331</v>
      </c>
    </row>
    <row r="190" spans="2:13">
      <c r="B190" s="93"/>
    </row>
    <row r="191" spans="2:13">
      <c r="B191" s="480" t="s">
        <v>115</v>
      </c>
      <c r="C191" s="477" t="s">
        <v>215</v>
      </c>
      <c r="D191" s="478"/>
      <c r="E191" s="478"/>
      <c r="F191" s="478"/>
      <c r="G191" s="478"/>
      <c r="H191" s="479"/>
    </row>
    <row r="192" spans="2:13" ht="25.5">
      <c r="B192" s="480"/>
      <c r="C192" s="181" t="s">
        <v>106</v>
      </c>
      <c r="D192" s="181" t="s">
        <v>211</v>
      </c>
      <c r="E192" s="181" t="s">
        <v>105</v>
      </c>
      <c r="F192" s="181" t="s">
        <v>209</v>
      </c>
      <c r="G192" s="181" t="s">
        <v>107</v>
      </c>
      <c r="H192" s="181" t="s">
        <v>108</v>
      </c>
    </row>
    <row r="193" spans="2:15">
      <c r="B193" s="268" t="str">
        <f>+B185</f>
        <v>Muebles y utiles</v>
      </c>
      <c r="C193" s="142">
        <v>0</v>
      </c>
      <c r="D193" s="271">
        <v>-10834564</v>
      </c>
      <c r="E193" s="143">
        <v>0</v>
      </c>
      <c r="F193" s="143">
        <v>0</v>
      </c>
      <c r="G193" s="143">
        <f>+D193</f>
        <v>-10834564</v>
      </c>
      <c r="H193" s="222">
        <f>+G185+G193</f>
        <v>49357458</v>
      </c>
    </row>
    <row r="194" spans="2:15">
      <c r="B194" s="205" t="str">
        <f>+B186</f>
        <v>Equipos de informática</v>
      </c>
      <c r="C194" s="144">
        <v>0</v>
      </c>
      <c r="D194" s="270">
        <v>-5991899</v>
      </c>
      <c r="E194" s="145">
        <v>0</v>
      </c>
      <c r="F194" s="145">
        <v>0</v>
      </c>
      <c r="G194" s="145">
        <f>+D194</f>
        <v>-5991899</v>
      </c>
      <c r="H194" s="223">
        <f>+G186+G194</f>
        <v>7323433</v>
      </c>
    </row>
    <row r="195" spans="2:15">
      <c r="B195" s="205" t="str">
        <f>+B187</f>
        <v>Mejoras en predio ajeno</v>
      </c>
      <c r="C195" s="146">
        <v>0</v>
      </c>
      <c r="D195" s="270">
        <v>-955618</v>
      </c>
      <c r="E195" s="147">
        <v>0</v>
      </c>
      <c r="F195" s="147">
        <v>0</v>
      </c>
      <c r="G195" s="147">
        <f>+SUM(C195:F195)</f>
        <v>-955618</v>
      </c>
      <c r="H195" s="223">
        <f>+G187+G195</f>
        <v>9662359</v>
      </c>
    </row>
    <row r="196" spans="2:15">
      <c r="B196" s="100" t="str">
        <f>+B188</f>
        <v>Total al 31.12.2023</v>
      </c>
      <c r="C196" s="137">
        <f t="shared" ref="C196:H196" si="0">+SUM(C193:C195)</f>
        <v>0</v>
      </c>
      <c r="D196" s="137">
        <f t="shared" si="0"/>
        <v>-17782081</v>
      </c>
      <c r="E196" s="137">
        <f t="shared" si="0"/>
        <v>0</v>
      </c>
      <c r="F196" s="137">
        <f t="shared" si="0"/>
        <v>0</v>
      </c>
      <c r="G196" s="137">
        <f t="shared" si="0"/>
        <v>-17782081</v>
      </c>
      <c r="H196" s="137">
        <f t="shared" si="0"/>
        <v>66343250</v>
      </c>
      <c r="I196" s="214">
        <f>+H196-'EEFF '!C50</f>
        <v>0</v>
      </c>
      <c r="M196" s="221"/>
      <c r="N196" s="221"/>
      <c r="O196" s="221"/>
    </row>
    <row r="197" spans="2:15">
      <c r="B197" s="100" t="str">
        <f>+B189</f>
        <v>Total al 31.12.2022</v>
      </c>
      <c r="C197" s="136">
        <v>0</v>
      </c>
      <c r="D197" s="137">
        <v>0</v>
      </c>
      <c r="E197" s="137">
        <v>0</v>
      </c>
      <c r="F197" s="137">
        <v>0</v>
      </c>
      <c r="G197" s="137">
        <v>0</v>
      </c>
      <c r="H197" s="137">
        <f>+G189+G197</f>
        <v>84125331</v>
      </c>
      <c r="I197" s="214" t="e">
        <f>+D196-EERR!D70+#REF!</f>
        <v>#REF!</v>
      </c>
    </row>
    <row r="199" spans="2:15">
      <c r="B199" s="92" t="s">
        <v>290</v>
      </c>
    </row>
    <row r="200" spans="2:15">
      <c r="B200" s="92"/>
    </row>
    <row r="201" spans="2:15">
      <c r="B201" s="11" t="s">
        <v>165</v>
      </c>
      <c r="C201" s="11"/>
      <c r="D201" s="11"/>
      <c r="E201" s="11"/>
      <c r="F201" s="11"/>
      <c r="G201" s="11"/>
      <c r="H201" s="11"/>
    </row>
    <row r="202" spans="2:15">
      <c r="B202" s="93"/>
    </row>
    <row r="203" spans="2:15">
      <c r="B203" s="23" t="s">
        <v>291</v>
      </c>
      <c r="C203" s="23"/>
      <c r="D203" s="23"/>
      <c r="E203" s="23"/>
      <c r="F203" s="23"/>
      <c r="G203" s="23"/>
      <c r="H203" s="23"/>
    </row>
    <row r="204" spans="2:15">
      <c r="B204" s="92"/>
    </row>
    <row r="205" spans="2:15">
      <c r="B205" s="11" t="s">
        <v>162</v>
      </c>
      <c r="C205" s="11"/>
      <c r="D205" s="11"/>
      <c r="E205" s="11"/>
      <c r="F205" s="11"/>
      <c r="G205" s="11"/>
      <c r="H205" s="11"/>
    </row>
    <row r="206" spans="2:15">
      <c r="B206" s="92"/>
    </row>
    <row r="207" spans="2:15">
      <c r="B207" s="105" t="s">
        <v>109</v>
      </c>
      <c r="C207" s="112" t="s">
        <v>216</v>
      </c>
      <c r="D207" s="112" t="s">
        <v>164</v>
      </c>
    </row>
    <row r="208" spans="2:15">
      <c r="B208" s="113" t="s">
        <v>311</v>
      </c>
      <c r="C208" s="156">
        <v>3527062</v>
      </c>
      <c r="D208" s="156">
        <v>0</v>
      </c>
      <c r="E208" s="221"/>
    </row>
    <row r="209" spans="2:13">
      <c r="B209" s="113" t="s">
        <v>251</v>
      </c>
      <c r="C209" s="156">
        <v>0</v>
      </c>
      <c r="D209" s="156">
        <v>0</v>
      </c>
    </row>
    <row r="210" spans="2:13">
      <c r="B210" s="262" t="s">
        <v>312</v>
      </c>
      <c r="C210" s="139">
        <v>0</v>
      </c>
      <c r="D210" s="139">
        <v>7774400</v>
      </c>
    </row>
    <row r="211" spans="2:13">
      <c r="B211" s="100" t="str">
        <f>+B196</f>
        <v>Total al 31.12.2023</v>
      </c>
      <c r="C211" s="140">
        <f>SUM(C208:C210)</f>
        <v>3527062</v>
      </c>
      <c r="D211" s="140">
        <f>+SUM(D208:D210)</f>
        <v>7774400</v>
      </c>
      <c r="E211" s="214">
        <f>+C211-'EEFF '!C33</f>
        <v>0</v>
      </c>
      <c r="M211" s="221">
        <f>+C211-'EEFF '!C33</f>
        <v>0</v>
      </c>
    </row>
    <row r="212" spans="2:13">
      <c r="B212" s="100" t="str">
        <f>+B197</f>
        <v>Total al 31.12.2022</v>
      </c>
      <c r="C212" s="140">
        <v>147437585</v>
      </c>
      <c r="D212" s="274">
        <v>7774400</v>
      </c>
      <c r="M212" s="221">
        <f>+C212-'EEFF '!D33</f>
        <v>0</v>
      </c>
    </row>
    <row r="214" spans="2:13">
      <c r="B214" s="23" t="s">
        <v>292</v>
      </c>
      <c r="C214" s="23"/>
      <c r="D214" s="23"/>
      <c r="E214" s="23"/>
      <c r="F214" s="23"/>
      <c r="G214" s="23"/>
      <c r="H214" s="23"/>
    </row>
    <row r="215" spans="2:13">
      <c r="B215" s="93"/>
    </row>
    <row r="216" spans="2:13">
      <c r="B216" s="11" t="s">
        <v>165</v>
      </c>
      <c r="C216" s="11"/>
      <c r="D216" s="11"/>
      <c r="E216" s="11"/>
      <c r="F216" s="11"/>
      <c r="G216" s="11"/>
      <c r="H216" s="11"/>
    </row>
    <row r="217" spans="2:13">
      <c r="B217" s="92"/>
    </row>
    <row r="218" spans="2:13">
      <c r="B218" s="23" t="s">
        <v>293</v>
      </c>
      <c r="C218" s="23"/>
      <c r="D218" s="23"/>
      <c r="E218" s="23"/>
      <c r="F218" s="23"/>
      <c r="G218" s="23"/>
      <c r="H218" s="23"/>
    </row>
    <row r="219" spans="2:13">
      <c r="B219" s="92"/>
    </row>
    <row r="220" spans="2:13">
      <c r="B220" s="11" t="s">
        <v>166</v>
      </c>
      <c r="C220" s="11"/>
      <c r="D220" s="11"/>
      <c r="E220" s="11"/>
      <c r="F220" s="11"/>
      <c r="G220" s="11"/>
      <c r="H220" s="11"/>
    </row>
    <row r="221" spans="2:13">
      <c r="B221" s="93"/>
    </row>
    <row r="222" spans="2:13">
      <c r="B222" s="105" t="s">
        <v>99</v>
      </c>
      <c r="C222" s="112" t="s">
        <v>163</v>
      </c>
      <c r="D222" s="112" t="s">
        <v>164</v>
      </c>
    </row>
    <row r="223" spans="2:13">
      <c r="B223" s="224" t="s">
        <v>345</v>
      </c>
      <c r="C223" s="372">
        <v>17941137</v>
      </c>
      <c r="D223" s="461" t="s">
        <v>145</v>
      </c>
    </row>
    <row r="224" spans="2:13">
      <c r="B224" s="224" t="s">
        <v>116</v>
      </c>
      <c r="C224" s="138">
        <v>10107989</v>
      </c>
      <c r="D224" s="461" t="s">
        <v>145</v>
      </c>
    </row>
    <row r="225" spans="2:13">
      <c r="B225" s="100" t="str">
        <f>+B211</f>
        <v>Total al 31.12.2023</v>
      </c>
      <c r="C225" s="129">
        <f>+SUM(C223:C224)</f>
        <v>28049126</v>
      </c>
      <c r="D225" s="462">
        <f>+SUM(D224:D224)</f>
        <v>0</v>
      </c>
      <c r="M225" s="221">
        <f>+'EEFF '!F17-C225</f>
        <v>0</v>
      </c>
    </row>
    <row r="226" spans="2:13">
      <c r="B226" s="100" t="str">
        <f>+B212</f>
        <v>Total al 31.12.2022</v>
      </c>
      <c r="C226" s="140">
        <v>13445309</v>
      </c>
      <c r="D226" s="463" t="s">
        <v>145</v>
      </c>
      <c r="M226" s="221">
        <f>+'EEFF '!G17-C226</f>
        <v>0</v>
      </c>
    </row>
    <row r="227" spans="2:13">
      <c r="C227" s="221"/>
    </row>
    <row r="228" spans="2:13">
      <c r="B228" s="13" t="s">
        <v>379</v>
      </c>
    </row>
    <row r="229" spans="2:13">
      <c r="B229" s="92" t="s">
        <v>315</v>
      </c>
    </row>
    <row r="230" spans="2:13">
      <c r="B230" s="23" t="s">
        <v>314</v>
      </c>
      <c r="C230" s="23"/>
      <c r="D230" s="23"/>
      <c r="E230" s="23"/>
      <c r="F230" s="23"/>
      <c r="G230" s="23"/>
      <c r="H230" s="23"/>
    </row>
    <row r="231" spans="2:13">
      <c r="B231" s="23" t="s">
        <v>313</v>
      </c>
      <c r="C231" s="23"/>
      <c r="D231" s="23"/>
      <c r="E231" s="23"/>
      <c r="F231" s="23"/>
      <c r="G231" s="23"/>
      <c r="H231" s="23"/>
    </row>
    <row r="232" spans="2:13">
      <c r="B232" s="23"/>
      <c r="C232" s="23"/>
      <c r="D232" s="23"/>
      <c r="E232" s="23"/>
      <c r="F232" s="23"/>
      <c r="G232" s="23"/>
      <c r="H232" s="23"/>
    </row>
    <row r="233" spans="2:13">
      <c r="B233" s="92" t="s">
        <v>501</v>
      </c>
    </row>
    <row r="234" spans="2:13">
      <c r="B234" s="92"/>
    </row>
    <row r="235" spans="2:13">
      <c r="B235" s="10" t="s">
        <v>347</v>
      </c>
    </row>
    <row r="236" spans="2:13">
      <c r="B236" s="93"/>
    </row>
    <row r="237" spans="2:13">
      <c r="B237" s="105" t="s">
        <v>5</v>
      </c>
      <c r="C237" s="112" t="s">
        <v>163</v>
      </c>
      <c r="D237" s="112" t="s">
        <v>164</v>
      </c>
    </row>
    <row r="238" spans="2:13">
      <c r="B238" s="224" t="s">
        <v>25</v>
      </c>
      <c r="C238" s="138">
        <v>5293371</v>
      </c>
      <c r="D238" s="138">
        <v>0</v>
      </c>
    </row>
    <row r="239" spans="2:13">
      <c r="B239" s="224" t="s">
        <v>362</v>
      </c>
      <c r="C239" s="138">
        <v>0</v>
      </c>
      <c r="D239" s="138">
        <v>0</v>
      </c>
    </row>
    <row r="240" spans="2:13" ht="12" customHeight="1">
      <c r="B240" s="224" t="s">
        <v>138</v>
      </c>
      <c r="C240" s="138">
        <v>0</v>
      </c>
      <c r="D240" s="138">
        <v>0</v>
      </c>
    </row>
    <row r="241" spans="2:13" ht="12" customHeight="1">
      <c r="B241" s="224" t="s">
        <v>516</v>
      </c>
      <c r="C241" s="138">
        <v>61583000</v>
      </c>
      <c r="D241" s="138">
        <v>0</v>
      </c>
    </row>
    <row r="242" spans="2:13">
      <c r="B242" s="100" t="str">
        <f>+B225</f>
        <v>Total al 31.12.2023</v>
      </c>
      <c r="C242" s="129">
        <f>SUM(C238:C241)</f>
        <v>66876371</v>
      </c>
      <c r="D242" s="129">
        <f>+SUM(D239,D238)</f>
        <v>0</v>
      </c>
      <c r="M242" s="221">
        <f>+C242-'EEFF '!F26</f>
        <v>0</v>
      </c>
    </row>
    <row r="243" spans="2:13">
      <c r="B243" s="100" t="str">
        <f>+B226</f>
        <v>Total al 31.12.2022</v>
      </c>
      <c r="C243" s="140">
        <v>48329063</v>
      </c>
      <c r="D243" s="129">
        <v>0</v>
      </c>
      <c r="M243" s="221">
        <f>+C243-'EEFF '!G26</f>
        <v>0</v>
      </c>
    </row>
    <row r="244" spans="2:13">
      <c r="B244" s="7"/>
      <c r="C244" s="250"/>
      <c r="D244" s="250"/>
      <c r="M244" s="221"/>
    </row>
    <row r="245" spans="2:13">
      <c r="B245" s="23" t="s">
        <v>525</v>
      </c>
      <c r="C245" s="23"/>
      <c r="D245" s="23"/>
      <c r="E245" s="23"/>
      <c r="F245" s="23"/>
      <c r="G245" s="23"/>
    </row>
    <row r="246" spans="2:13">
      <c r="B246" s="23"/>
      <c r="C246" s="23"/>
      <c r="D246" s="23"/>
      <c r="E246" s="23"/>
      <c r="F246" s="23"/>
      <c r="G246" s="23"/>
    </row>
    <row r="247" spans="2:13">
      <c r="B247" s="105" t="s">
        <v>93</v>
      </c>
      <c r="C247" s="112" t="s">
        <v>163</v>
      </c>
      <c r="D247" s="112" t="s">
        <v>164</v>
      </c>
      <c r="E247" s="23"/>
      <c r="F247" s="23"/>
      <c r="G247" s="23"/>
    </row>
    <row r="248" spans="2:13">
      <c r="B248" s="224" t="s">
        <v>263</v>
      </c>
      <c r="C248" s="138">
        <v>54379162</v>
      </c>
      <c r="D248" s="138">
        <v>305176975</v>
      </c>
      <c r="E248" s="23"/>
      <c r="F248" s="23"/>
      <c r="G248" s="23"/>
    </row>
    <row r="249" spans="2:13">
      <c r="B249" s="100" t="s">
        <v>456</v>
      </c>
      <c r="C249" s="129">
        <f>SUM(C248:C248)</f>
        <v>54379162</v>
      </c>
      <c r="D249" s="129">
        <f>SUM(D248:D248)</f>
        <v>305176975</v>
      </c>
      <c r="E249" s="23"/>
      <c r="F249" s="23"/>
      <c r="G249" s="23"/>
    </row>
    <row r="250" spans="2:13">
      <c r="B250" s="100" t="s">
        <v>372</v>
      </c>
      <c r="C250" s="140">
        <v>0</v>
      </c>
      <c r="D250" s="129">
        <v>0</v>
      </c>
      <c r="E250" s="23"/>
      <c r="F250" s="23"/>
      <c r="G250" s="23"/>
    </row>
    <row r="251" spans="2:13">
      <c r="B251" s="23"/>
      <c r="C251" s="23"/>
      <c r="D251" s="23"/>
      <c r="E251" s="23"/>
      <c r="F251" s="23"/>
      <c r="G251" s="23"/>
    </row>
    <row r="252" spans="2:13">
      <c r="B252" s="23"/>
      <c r="C252" s="23"/>
      <c r="D252" s="23"/>
      <c r="E252" s="23"/>
      <c r="F252" s="23"/>
      <c r="G252" s="23"/>
    </row>
    <row r="253" spans="2:13">
      <c r="B253" s="23" t="s">
        <v>322</v>
      </c>
      <c r="C253" s="23"/>
      <c r="D253" s="23"/>
      <c r="E253" s="23"/>
      <c r="F253" s="23"/>
      <c r="G253" s="23"/>
      <c r="H253" s="23"/>
    </row>
    <row r="254" spans="2:13">
      <c r="B254" s="149" t="s">
        <v>321</v>
      </c>
      <c r="C254" s="149"/>
      <c r="D254" s="149"/>
      <c r="E254" s="149"/>
      <c r="F254" s="149"/>
      <c r="G254" s="149"/>
      <c r="H254" s="149"/>
    </row>
    <row r="255" spans="2:13">
      <c r="B255" s="23"/>
      <c r="C255" s="23"/>
      <c r="D255" s="23"/>
      <c r="E255" s="23"/>
      <c r="F255" s="23"/>
      <c r="G255" s="23"/>
      <c r="H255" s="23"/>
    </row>
    <row r="256" spans="2:13">
      <c r="B256" s="13" t="s">
        <v>294</v>
      </c>
    </row>
    <row r="257" spans="2:13">
      <c r="B257" s="23"/>
    </row>
    <row r="258" spans="2:13">
      <c r="B258" s="10" t="s">
        <v>167</v>
      </c>
    </row>
    <row r="260" spans="2:13">
      <c r="B260" s="185" t="s">
        <v>93</v>
      </c>
      <c r="C260" s="19" t="s">
        <v>106</v>
      </c>
      <c r="D260" s="198" t="s">
        <v>139</v>
      </c>
      <c r="E260" s="19" t="s">
        <v>140</v>
      </c>
      <c r="F260" s="198" t="s">
        <v>168</v>
      </c>
    </row>
    <row r="261" spans="2:13">
      <c r="B261" s="118" t="s">
        <v>87</v>
      </c>
      <c r="C261" s="217">
        <v>4200000000</v>
      </c>
      <c r="D261" s="217">
        <v>0</v>
      </c>
      <c r="E261" s="217">
        <v>0</v>
      </c>
      <c r="F261" s="217">
        <f>+SUM(C261:E261)</f>
        <v>4200000000</v>
      </c>
    </row>
    <row r="262" spans="2:13">
      <c r="B262" s="118" t="s">
        <v>110</v>
      </c>
      <c r="C262" s="217">
        <v>0</v>
      </c>
      <c r="D262" s="217">
        <v>147774000</v>
      </c>
      <c r="E262" s="217">
        <v>0</v>
      </c>
      <c r="F262" s="217">
        <f>+SUM(C262:E262)</f>
        <v>147774000</v>
      </c>
    </row>
    <row r="263" spans="2:13">
      <c r="B263" s="118" t="s">
        <v>316</v>
      </c>
      <c r="C263" s="217">
        <v>974294993</v>
      </c>
      <c r="D263" s="217">
        <v>1000000</v>
      </c>
      <c r="E263" s="217">
        <v>0</v>
      </c>
      <c r="F263" s="217">
        <f>+SUM(C263:E263)</f>
        <v>975294993</v>
      </c>
      <c r="H263" s="221"/>
    </row>
    <row r="264" spans="2:13">
      <c r="B264" s="118" t="s">
        <v>79</v>
      </c>
      <c r="C264" s="217">
        <v>23310058</v>
      </c>
      <c r="D264" s="217">
        <v>28922197</v>
      </c>
      <c r="E264" s="217">
        <v>0</v>
      </c>
      <c r="F264" s="217">
        <f>+SUM(C264:E264)</f>
        <v>52232255</v>
      </c>
    </row>
    <row r="265" spans="2:13">
      <c r="B265" s="118" t="s">
        <v>88</v>
      </c>
      <c r="C265" s="217">
        <v>-1028091913</v>
      </c>
      <c r="D265" s="217">
        <f>-E266</f>
        <v>-882040569</v>
      </c>
      <c r="E265" s="217">
        <v>0</v>
      </c>
      <c r="F265" s="217">
        <f t="shared" ref="F265" si="1">+SUM(C265:E265)</f>
        <v>-1910132482</v>
      </c>
    </row>
    <row r="266" spans="2:13">
      <c r="B266" s="153" t="s">
        <v>111</v>
      </c>
      <c r="C266" s="217">
        <v>-882040569</v>
      </c>
      <c r="D266" s="217">
        <v>549521738</v>
      </c>
      <c r="E266" s="217">
        <v>882040569</v>
      </c>
      <c r="F266" s="217">
        <f>+SUM(C266:E266)</f>
        <v>549521738</v>
      </c>
    </row>
    <row r="267" spans="2:13">
      <c r="B267" s="154" t="s">
        <v>17</v>
      </c>
      <c r="C267" s="219">
        <f>+SUM(C261:C266)</f>
        <v>3287472569</v>
      </c>
      <c r="D267" s="219">
        <f>+SUM(D261:D266)</f>
        <v>-154822634</v>
      </c>
      <c r="E267" s="219">
        <f>+SUM(E261:E266)</f>
        <v>882040569</v>
      </c>
      <c r="F267" s="219">
        <f>+SUM(F261:F266)</f>
        <v>4014690504</v>
      </c>
      <c r="G267" s="225">
        <f>+F267-PN!M24</f>
        <v>0</v>
      </c>
      <c r="M267" s="213">
        <v>0</v>
      </c>
    </row>
    <row r="268" spans="2:13">
      <c r="B268" s="93"/>
    </row>
    <row r="269" spans="2:13">
      <c r="B269" s="92" t="s">
        <v>349</v>
      </c>
    </row>
    <row r="270" spans="2:13">
      <c r="B270" s="92"/>
    </row>
    <row r="271" spans="2:13">
      <c r="B271" s="92" t="s">
        <v>502</v>
      </c>
    </row>
    <row r="272" spans="2:13">
      <c r="B272" s="23" t="s">
        <v>317</v>
      </c>
      <c r="C272" s="23"/>
      <c r="D272" s="23"/>
      <c r="E272" s="23"/>
      <c r="F272" s="23"/>
      <c r="G272" s="23"/>
      <c r="H272" s="23"/>
    </row>
    <row r="273" spans="2:14">
      <c r="B273" s="23" t="s">
        <v>318</v>
      </c>
      <c r="C273" s="23"/>
      <c r="D273" s="23"/>
      <c r="E273" s="23"/>
      <c r="F273" s="23"/>
      <c r="G273" s="23"/>
      <c r="H273" s="23"/>
    </row>
    <row r="274" spans="2:14">
      <c r="B274" s="23" t="s">
        <v>380</v>
      </c>
      <c r="C274" s="23"/>
      <c r="D274" s="23"/>
      <c r="E274" s="23"/>
      <c r="F274" s="23"/>
      <c r="G274" s="23"/>
      <c r="H274" s="23"/>
    </row>
    <row r="275" spans="2:14">
      <c r="B275" s="23"/>
      <c r="C275" s="23"/>
      <c r="D275" s="23"/>
      <c r="E275" s="23"/>
      <c r="F275" s="23"/>
      <c r="G275" s="23"/>
      <c r="H275" s="23"/>
    </row>
    <row r="276" spans="2:14">
      <c r="B276" s="116" t="s">
        <v>93</v>
      </c>
      <c r="C276" s="157" t="s">
        <v>445</v>
      </c>
      <c r="D276" s="157" t="s">
        <v>360</v>
      </c>
      <c r="E276" s="23"/>
      <c r="F276" s="23"/>
      <c r="G276" s="23"/>
      <c r="H276" s="23"/>
    </row>
    <row r="277" spans="2:14">
      <c r="B277" s="256" t="s">
        <v>68</v>
      </c>
      <c r="C277" s="216">
        <v>1668861930</v>
      </c>
      <c r="D277" s="216">
        <v>153192578</v>
      </c>
      <c r="E277" s="23"/>
      <c r="F277" s="23"/>
      <c r="G277" s="23"/>
      <c r="H277" s="23"/>
    </row>
    <row r="278" spans="2:14">
      <c r="B278" s="256" t="s">
        <v>422</v>
      </c>
      <c r="C278" s="216">
        <v>25577699</v>
      </c>
      <c r="D278" s="216">
        <v>0</v>
      </c>
      <c r="E278" s="23"/>
      <c r="F278" s="23"/>
      <c r="G278" s="23"/>
      <c r="H278" s="23"/>
    </row>
    <row r="279" spans="2:14">
      <c r="B279" s="100" t="s">
        <v>17</v>
      </c>
      <c r="C279" s="219">
        <f>SUM(C277:C278)</f>
        <v>1694439629</v>
      </c>
      <c r="D279" s="219">
        <f>SUM(D277:D278)</f>
        <v>153192578</v>
      </c>
      <c r="E279" s="23"/>
      <c r="F279" s="23"/>
      <c r="G279" s="23"/>
      <c r="H279" s="23"/>
      <c r="M279" s="221">
        <f>+EERR!D22-C279</f>
        <v>0</v>
      </c>
      <c r="N279" s="221">
        <f>+EERR!E23-D279</f>
        <v>0</v>
      </c>
    </row>
    <row r="280" spans="2:14">
      <c r="B280" s="23"/>
      <c r="C280" s="23"/>
      <c r="D280" s="23"/>
      <c r="E280" s="23"/>
      <c r="F280" s="23"/>
      <c r="G280" s="23"/>
      <c r="H280" s="23"/>
    </row>
    <row r="281" spans="2:14">
      <c r="B281" s="23" t="s">
        <v>323</v>
      </c>
      <c r="C281" s="23"/>
      <c r="D281" s="23"/>
      <c r="E281" s="23"/>
      <c r="F281" s="23"/>
      <c r="G281" s="23"/>
      <c r="H281" s="23"/>
    </row>
    <row r="283" spans="2:14">
      <c r="B283" s="23" t="s">
        <v>295</v>
      </c>
      <c r="C283" s="23"/>
      <c r="D283" s="23"/>
      <c r="E283" s="23"/>
      <c r="F283" s="23"/>
      <c r="G283" s="23"/>
      <c r="H283" s="23"/>
    </row>
    <row r="284" spans="2:14">
      <c r="B284" s="92"/>
    </row>
    <row r="285" spans="2:14">
      <c r="B285" s="93" t="s">
        <v>171</v>
      </c>
    </row>
    <row r="286" spans="2:14">
      <c r="B286" s="93"/>
    </row>
    <row r="287" spans="2:14">
      <c r="B287" s="111" t="s">
        <v>319</v>
      </c>
      <c r="C287" s="119"/>
      <c r="D287" s="120"/>
    </row>
    <row r="288" spans="2:14">
      <c r="B288" s="116" t="s">
        <v>93</v>
      </c>
      <c r="C288" s="157" t="s">
        <v>445</v>
      </c>
      <c r="D288" s="157" t="s">
        <v>360</v>
      </c>
    </row>
    <row r="289" spans="2:4">
      <c r="B289" s="199" t="s">
        <v>9</v>
      </c>
      <c r="C289" s="216">
        <f>EERR!D46</f>
        <v>-341949900</v>
      </c>
      <c r="D289" s="216">
        <v>-438190208</v>
      </c>
    </row>
    <row r="290" spans="2:4">
      <c r="B290" s="113" t="s">
        <v>7</v>
      </c>
      <c r="C290" s="217">
        <f>+EERR!D54</f>
        <v>-309776245</v>
      </c>
      <c r="D290" s="217">
        <v>-290136192</v>
      </c>
    </row>
    <row r="291" spans="2:4">
      <c r="B291" s="113" t="s">
        <v>10</v>
      </c>
      <c r="C291" s="217">
        <f>+EERR!D58</f>
        <v>-116430779</v>
      </c>
      <c r="D291" s="217">
        <v>-96706502</v>
      </c>
    </row>
    <row r="292" spans="2:4">
      <c r="B292" s="113" t="s">
        <v>407</v>
      </c>
      <c r="C292" s="217">
        <f>+EERR!D61</f>
        <v>-414273</v>
      </c>
      <c r="D292" s="217">
        <v>-10702107</v>
      </c>
    </row>
    <row r="293" spans="2:4">
      <c r="B293" s="113" t="s">
        <v>366</v>
      </c>
      <c r="C293" s="217">
        <f>+EERR!D62</f>
        <v>-120060724</v>
      </c>
      <c r="D293" s="217">
        <v>-30789158</v>
      </c>
    </row>
    <row r="294" spans="2:4">
      <c r="B294" s="113" t="s">
        <v>273</v>
      </c>
      <c r="C294" s="217">
        <f>+EERR!D63</f>
        <v>-29423289</v>
      </c>
      <c r="D294" s="217">
        <v>-7540928</v>
      </c>
    </row>
    <row r="295" spans="2:4">
      <c r="B295" s="113" t="s">
        <v>11</v>
      </c>
      <c r="C295" s="217">
        <f>+EERR!D68</f>
        <v>-10115476</v>
      </c>
      <c r="D295" s="217">
        <v>-10157553</v>
      </c>
    </row>
    <row r="296" spans="2:4">
      <c r="B296" s="113" t="s">
        <v>408</v>
      </c>
      <c r="C296" s="217">
        <f>+EERR!D69</f>
        <v>-922030</v>
      </c>
      <c r="D296" s="217">
        <v>-861946</v>
      </c>
    </row>
    <row r="297" spans="2:4">
      <c r="B297" s="113" t="s">
        <v>43</v>
      </c>
      <c r="C297" s="217">
        <f>+EERR!D70</f>
        <v>-3191373</v>
      </c>
      <c r="D297" s="217">
        <v>-9047814</v>
      </c>
    </row>
    <row r="298" spans="2:4">
      <c r="B298" s="113" t="s">
        <v>8</v>
      </c>
      <c r="C298" s="217">
        <f>+EERR!D71</f>
        <v>-5105463</v>
      </c>
      <c r="D298" s="217">
        <v>-7622111</v>
      </c>
    </row>
    <row r="299" spans="2:4">
      <c r="B299" s="113" t="s">
        <v>125</v>
      </c>
      <c r="C299" s="217">
        <v>0</v>
      </c>
      <c r="D299" s="217">
        <v>-209240700</v>
      </c>
    </row>
    <row r="300" spans="2:4">
      <c r="B300" s="113" t="s">
        <v>42</v>
      </c>
      <c r="C300" s="217">
        <v>-190909</v>
      </c>
      <c r="D300" s="217">
        <v>-1110818</v>
      </c>
    </row>
    <row r="301" spans="2:4">
      <c r="B301" s="113" t="s">
        <v>409</v>
      </c>
      <c r="C301" s="217">
        <f>+EERR!D76</f>
        <v>-92189630</v>
      </c>
      <c r="D301" s="217">
        <v>0</v>
      </c>
    </row>
    <row r="302" spans="2:4">
      <c r="B302" s="113" t="s">
        <v>518</v>
      </c>
      <c r="C302" s="217">
        <v>-17782081</v>
      </c>
      <c r="D302" s="217">
        <v>0</v>
      </c>
    </row>
    <row r="303" spans="2:4">
      <c r="B303" s="113" t="s">
        <v>519</v>
      </c>
      <c r="C303" s="217">
        <v>-28922197</v>
      </c>
      <c r="D303" s="217">
        <v>0</v>
      </c>
    </row>
    <row r="304" spans="2:4">
      <c r="B304" s="113" t="s">
        <v>517</v>
      </c>
      <c r="C304" s="217">
        <v>-61583000</v>
      </c>
      <c r="D304" s="217">
        <v>0</v>
      </c>
    </row>
    <row r="305" spans="2:14">
      <c r="B305" s="116" t="s">
        <v>59</v>
      </c>
      <c r="C305" s="219">
        <f>+SUM(C289:C304)</f>
        <v>-1138057369</v>
      </c>
      <c r="D305" s="219">
        <f>+SUM(D289:D304)</f>
        <v>-1112106037</v>
      </c>
      <c r="E305" s="226">
        <f>+C305+EERR!D36</f>
        <v>-1138057369</v>
      </c>
      <c r="F305" s="226">
        <f>+D305+EERR!E36</f>
        <v>-1112106037</v>
      </c>
      <c r="M305" s="213">
        <f>+C305-EERR!D45</f>
        <v>0</v>
      </c>
      <c r="N305" s="213">
        <f>+D305-EERR!E45</f>
        <v>0</v>
      </c>
    </row>
    <row r="307" spans="2:14">
      <c r="B307" s="92" t="s">
        <v>296</v>
      </c>
    </row>
    <row r="308" spans="2:14">
      <c r="B308" s="92"/>
    </row>
    <row r="309" spans="2:14">
      <c r="B309" s="11" t="s">
        <v>172</v>
      </c>
      <c r="C309" s="11"/>
      <c r="D309" s="11"/>
      <c r="E309" s="11"/>
      <c r="F309" s="11"/>
      <c r="G309" s="11"/>
      <c r="H309" s="11"/>
    </row>
    <row r="310" spans="2:14">
      <c r="B310" s="11"/>
      <c r="C310" s="11"/>
      <c r="D310" s="11"/>
      <c r="E310" s="11"/>
      <c r="F310" s="11"/>
      <c r="G310" s="11"/>
      <c r="H310" s="11"/>
    </row>
    <row r="311" spans="2:14">
      <c r="B311" s="105" t="s">
        <v>69</v>
      </c>
      <c r="C311" s="105"/>
      <c r="D311" s="105"/>
      <c r="E311" s="11"/>
      <c r="F311" s="11"/>
      <c r="G311" s="11"/>
      <c r="H311" s="11"/>
    </row>
    <row r="312" spans="2:14">
      <c r="B312" s="116" t="s">
        <v>93</v>
      </c>
      <c r="C312" s="157" t="s">
        <v>445</v>
      </c>
      <c r="D312" s="157" t="s">
        <v>360</v>
      </c>
      <c r="E312" s="11"/>
      <c r="F312" s="11"/>
      <c r="G312" s="11"/>
      <c r="H312" s="11"/>
    </row>
    <row r="313" spans="2:14">
      <c r="B313" s="199" t="s">
        <v>404</v>
      </c>
      <c r="C313" s="216">
        <v>0</v>
      </c>
      <c r="D313" s="216">
        <v>0</v>
      </c>
      <c r="E313" s="11"/>
      <c r="F313" s="11"/>
      <c r="G313" s="11"/>
      <c r="H313" s="11"/>
    </row>
    <row r="314" spans="2:14">
      <c r="B314" s="114" t="s">
        <v>396</v>
      </c>
      <c r="C314" s="218">
        <v>454545</v>
      </c>
      <c r="D314" s="218">
        <v>85085</v>
      </c>
      <c r="E314" s="11"/>
      <c r="F314" s="11"/>
      <c r="G314" s="11"/>
      <c r="H314" s="11"/>
    </row>
    <row r="315" spans="2:14">
      <c r="B315" s="116" t="s">
        <v>59</v>
      </c>
      <c r="C315" s="219">
        <f>+SUM(C313:C314)</f>
        <v>454545</v>
      </c>
      <c r="D315" s="219">
        <f>+SUM(D313:D314)</f>
        <v>85085</v>
      </c>
      <c r="E315" s="11"/>
      <c r="F315" s="11"/>
      <c r="G315" s="11"/>
      <c r="H315" s="11"/>
    </row>
    <row r="316" spans="2:14">
      <c r="B316" s="11"/>
      <c r="C316" s="11"/>
      <c r="D316" s="11"/>
      <c r="E316" s="11"/>
      <c r="F316" s="11"/>
      <c r="G316" s="11"/>
      <c r="H316" s="11"/>
    </row>
    <row r="317" spans="2:14">
      <c r="B317" s="11"/>
      <c r="C317" s="11"/>
      <c r="D317" s="11"/>
      <c r="E317" s="11"/>
      <c r="F317" s="11"/>
      <c r="G317" s="11"/>
      <c r="H317" s="11"/>
    </row>
    <row r="318" spans="2:14">
      <c r="B318" s="105" t="s">
        <v>70</v>
      </c>
      <c r="C318" s="105"/>
      <c r="D318" s="105"/>
    </row>
    <row r="319" spans="2:14">
      <c r="B319" s="116" t="s">
        <v>93</v>
      </c>
      <c r="C319" s="157" t="s">
        <v>445</v>
      </c>
      <c r="D319" s="157" t="s">
        <v>360</v>
      </c>
    </row>
    <row r="320" spans="2:14">
      <c r="B320" s="114" t="s">
        <v>320</v>
      </c>
      <c r="C320" s="217">
        <v>0</v>
      </c>
      <c r="D320" s="217">
        <v>0</v>
      </c>
    </row>
    <row r="321" spans="2:14">
      <c r="B321" s="116" t="s">
        <v>59</v>
      </c>
      <c r="C321" s="219">
        <f>+SUM(C320)</f>
        <v>0</v>
      </c>
      <c r="D321" s="219">
        <v>0</v>
      </c>
      <c r="E321" s="226"/>
      <c r="F321" s="226"/>
      <c r="M321" s="213"/>
      <c r="N321" s="213"/>
    </row>
    <row r="323" spans="2:14">
      <c r="B323" s="92" t="s">
        <v>297</v>
      </c>
    </row>
    <row r="324" spans="2:14">
      <c r="B324" s="92"/>
    </row>
    <row r="325" spans="2:14">
      <c r="B325" s="105" t="s">
        <v>526</v>
      </c>
      <c r="C325" s="157" t="s">
        <v>445</v>
      </c>
      <c r="D325" s="157" t="s">
        <v>360</v>
      </c>
    </row>
    <row r="326" spans="2:14">
      <c r="B326" s="107" t="s">
        <v>527</v>
      </c>
      <c r="C326" s="376">
        <v>16194884</v>
      </c>
      <c r="D326" s="376">
        <v>0</v>
      </c>
    </row>
    <row r="327" spans="2:14">
      <c r="B327" s="107" t="s">
        <v>371</v>
      </c>
      <c r="C327" s="376">
        <v>-23509951</v>
      </c>
      <c r="D327" s="376">
        <v>0</v>
      </c>
    </row>
    <row r="328" spans="2:14">
      <c r="B328" s="116" t="s">
        <v>59</v>
      </c>
      <c r="C328" s="219">
        <f>SUM(C326:C327)</f>
        <v>-7315067</v>
      </c>
      <c r="D328" s="219">
        <f>+D326</f>
        <v>0</v>
      </c>
      <c r="M328" s="213"/>
      <c r="N328" s="213"/>
    </row>
    <row r="329" spans="2:14">
      <c r="B329" s="92"/>
    </row>
    <row r="330" spans="2:14">
      <c r="B330" s="92" t="s">
        <v>298</v>
      </c>
    </row>
    <row r="331" spans="2:14">
      <c r="B331" s="92"/>
    </row>
    <row r="332" spans="2:14" ht="21" customHeight="1">
      <c r="B332" s="483" t="s">
        <v>224</v>
      </c>
      <c r="C332" s="483"/>
      <c r="D332" s="483"/>
      <c r="E332" s="483"/>
      <c r="F332" s="483"/>
      <c r="G332" s="483"/>
      <c r="H332" s="483"/>
      <c r="I332" s="483"/>
    </row>
    <row r="333" spans="2:14">
      <c r="B333" s="93"/>
    </row>
    <row r="334" spans="2:14">
      <c r="B334" s="23" t="s">
        <v>206</v>
      </c>
      <c r="C334" s="11"/>
      <c r="D334" s="11"/>
      <c r="E334" s="11"/>
      <c r="F334" s="11"/>
      <c r="G334" s="11"/>
      <c r="H334" s="11"/>
    </row>
    <row r="335" spans="2:14" ht="13.5" customHeight="1">
      <c r="B335" s="93"/>
    </row>
    <row r="336" spans="2:14">
      <c r="B336" s="92" t="s">
        <v>299</v>
      </c>
    </row>
    <row r="337" spans="2:9">
      <c r="B337" s="121"/>
    </row>
    <row r="338" spans="2:9" ht="21" customHeight="1">
      <c r="B338" s="483" t="s">
        <v>173</v>
      </c>
      <c r="C338" s="483"/>
      <c r="D338" s="483"/>
      <c r="E338" s="483"/>
      <c r="F338" s="483"/>
      <c r="G338" s="483"/>
      <c r="H338" s="483"/>
      <c r="I338" s="483"/>
    </row>
    <row r="339" spans="2:9">
      <c r="B339" s="92"/>
    </row>
    <row r="340" spans="2:9">
      <c r="B340" s="92" t="s">
        <v>300</v>
      </c>
    </row>
    <row r="341" spans="2:9">
      <c r="B341" s="122"/>
    </row>
    <row r="342" spans="2:9" ht="21" customHeight="1">
      <c r="B342" s="483" t="s">
        <v>174</v>
      </c>
      <c r="C342" s="483"/>
      <c r="D342" s="483"/>
      <c r="E342" s="483"/>
      <c r="F342" s="483"/>
      <c r="G342" s="483"/>
      <c r="H342" s="483"/>
      <c r="I342" s="483"/>
    </row>
    <row r="343" spans="2:9">
      <c r="B343" s="121"/>
    </row>
    <row r="344" spans="2:9">
      <c r="B344" s="92" t="s">
        <v>503</v>
      </c>
    </row>
    <row r="345" spans="2:9">
      <c r="B345" s="10" t="s">
        <v>520</v>
      </c>
    </row>
    <row r="346" spans="2:9">
      <c r="B346" s="92"/>
    </row>
    <row r="347" spans="2:9">
      <c r="B347" s="92"/>
    </row>
    <row r="348" spans="2:9">
      <c r="B348" s="92"/>
    </row>
    <row r="349" spans="2:9">
      <c r="B349" s="92"/>
    </row>
    <row r="350" spans="2:9">
      <c r="B350" s="92"/>
    </row>
    <row r="351" spans="2:9">
      <c r="B351" s="92"/>
    </row>
    <row r="352" spans="2:9">
      <c r="B352" s="92"/>
    </row>
    <row r="353" spans="2:9" ht="21" customHeight="1">
      <c r="B353" s="484" t="s">
        <v>201</v>
      </c>
      <c r="C353" s="484"/>
      <c r="D353" s="484"/>
      <c r="E353" s="484"/>
      <c r="F353" s="484"/>
      <c r="G353" s="484"/>
      <c r="H353" s="484"/>
      <c r="I353" s="484"/>
    </row>
    <row r="354" spans="2:9">
      <c r="B354" s="122"/>
    </row>
    <row r="355" spans="2:9" ht="31.15" customHeight="1">
      <c r="B355" s="483" t="s">
        <v>452</v>
      </c>
      <c r="C355" s="483"/>
      <c r="D355" s="483"/>
      <c r="E355" s="483"/>
      <c r="F355" s="483"/>
      <c r="G355" s="483"/>
      <c r="H355" s="483"/>
      <c r="I355" s="483"/>
    </row>
    <row r="357" spans="2:9">
      <c r="B357" s="23" t="s">
        <v>202</v>
      </c>
      <c r="C357" s="11"/>
      <c r="D357" s="11"/>
      <c r="E357" s="11"/>
      <c r="F357" s="11"/>
      <c r="G357" s="11"/>
      <c r="H357" s="11"/>
    </row>
    <row r="358" spans="2:9">
      <c r="B358" s="194"/>
      <c r="C358" s="194"/>
      <c r="D358" s="194"/>
      <c r="E358" s="194"/>
      <c r="F358" s="194"/>
      <c r="G358" s="194"/>
    </row>
    <row r="359" spans="2:9">
      <c r="B359" s="13" t="s">
        <v>453</v>
      </c>
    </row>
    <row r="360" spans="2:9">
      <c r="B360" s="194"/>
      <c r="C360" s="194"/>
      <c r="D360" s="194"/>
      <c r="E360" s="194"/>
      <c r="F360" s="194"/>
      <c r="G360" s="194"/>
    </row>
    <row r="361" spans="2:9">
      <c r="B361" s="194" t="s">
        <v>381</v>
      </c>
      <c r="C361" s="194"/>
      <c r="D361" s="194"/>
      <c r="E361" s="194"/>
      <c r="F361" s="194"/>
      <c r="G361" s="194"/>
    </row>
    <row r="362" spans="2:9" ht="21" customHeight="1">
      <c r="B362" s="483" t="s">
        <v>454</v>
      </c>
      <c r="C362" s="483"/>
      <c r="D362" s="483"/>
      <c r="E362" s="483"/>
      <c r="F362" s="483"/>
      <c r="G362" s="483"/>
      <c r="H362" s="483"/>
      <c r="I362" s="483"/>
    </row>
    <row r="363" spans="2:9">
      <c r="B363" s="7"/>
    </row>
    <row r="364" spans="2:9">
      <c r="B364" s="13" t="s">
        <v>382</v>
      </c>
    </row>
    <row r="365" spans="2:9">
      <c r="B365" s="7"/>
    </row>
    <row r="366" spans="2:9" ht="15">
      <c r="B366" s="7" t="s">
        <v>383</v>
      </c>
      <c r="C366" s="257"/>
      <c r="D366" s="257"/>
      <c r="E366"/>
    </row>
    <row r="367" spans="2:9" ht="15">
      <c r="B367" s="257"/>
      <c r="C367" s="257"/>
      <c r="D367" s="257"/>
      <c r="E367"/>
    </row>
    <row r="368" spans="2:9">
      <c r="B368" s="258" t="s">
        <v>384</v>
      </c>
      <c r="C368" s="257"/>
      <c r="D368" s="259" t="s">
        <v>445</v>
      </c>
      <c r="E368" s="259" t="s">
        <v>360</v>
      </c>
    </row>
    <row r="369" spans="2:14">
      <c r="B369" s="6" t="s">
        <v>385</v>
      </c>
      <c r="C369" s="257"/>
      <c r="D369" s="322">
        <v>27288916629.885818</v>
      </c>
      <c r="E369" s="322">
        <v>27859730896</v>
      </c>
    </row>
    <row r="370" spans="2:14">
      <c r="B370" s="6" t="s">
        <v>386</v>
      </c>
      <c r="C370" s="257"/>
      <c r="D370" s="323">
        <v>0</v>
      </c>
      <c r="E370" s="323">
        <v>15319257821</v>
      </c>
    </row>
    <row r="371" spans="2:14">
      <c r="B371" s="6" t="s">
        <v>392</v>
      </c>
      <c r="C371" s="257"/>
      <c r="D371" s="323">
        <v>0</v>
      </c>
      <c r="E371" s="323">
        <v>572331000</v>
      </c>
    </row>
    <row r="372" spans="2:14" ht="13.5" thickBot="1">
      <c r="B372" s="7" t="s">
        <v>387</v>
      </c>
      <c r="C372" s="257"/>
      <c r="D372" s="324">
        <f>SUM(D369:D371)</f>
        <v>27288916629.885818</v>
      </c>
      <c r="E372" s="324">
        <f>+SUM(E369,E370,E371)</f>
        <v>43751319717</v>
      </c>
      <c r="F372" s="245"/>
      <c r="M372" s="260"/>
      <c r="N372" s="260"/>
    </row>
    <row r="373" spans="2:14" ht="13.5" thickTop="1">
      <c r="B373" s="257"/>
      <c r="C373" s="257"/>
      <c r="D373" s="325"/>
      <c r="E373" s="325"/>
    </row>
    <row r="374" spans="2:14">
      <c r="B374" s="258" t="s">
        <v>388</v>
      </c>
      <c r="C374" s="257"/>
      <c r="D374" s="259" t="s">
        <v>445</v>
      </c>
      <c r="E374" s="326" t="str">
        <f>+E368</f>
        <v>31.12.2022</v>
      </c>
    </row>
    <row r="375" spans="2:14">
      <c r="B375" s="6" t="s">
        <v>389</v>
      </c>
      <c r="C375" s="257"/>
      <c r="D375" s="322">
        <f>+D369</f>
        <v>27288916629.885818</v>
      </c>
      <c r="E375" s="322">
        <v>27859730896</v>
      </c>
    </row>
    <row r="376" spans="2:14">
      <c r="B376" s="6" t="s">
        <v>390</v>
      </c>
      <c r="C376" s="257"/>
      <c r="D376" s="323">
        <f>+D370</f>
        <v>0</v>
      </c>
      <c r="E376" s="323">
        <v>15319257821</v>
      </c>
    </row>
    <row r="377" spans="2:14">
      <c r="B377" s="6" t="s">
        <v>393</v>
      </c>
      <c r="C377" s="257"/>
      <c r="D377" s="323">
        <v>0</v>
      </c>
      <c r="E377" s="323">
        <v>572331000</v>
      </c>
    </row>
    <row r="378" spans="2:14" ht="13.5" thickBot="1">
      <c r="B378" s="7" t="s">
        <v>391</v>
      </c>
      <c r="C378" s="257"/>
      <c r="D378" s="324">
        <f>SUM(D375:D377)</f>
        <v>27288916629.885818</v>
      </c>
      <c r="E378" s="324">
        <f>+SUM(E375,E376,E377)</f>
        <v>43751319717</v>
      </c>
      <c r="M378" s="260"/>
      <c r="N378" s="260"/>
    </row>
    <row r="379" spans="2:14" ht="13.5" thickTop="1">
      <c r="B379" s="7"/>
    </row>
    <row r="380" spans="2:14">
      <c r="B380" s="92" t="s">
        <v>203</v>
      </c>
      <c r="C380" s="93"/>
      <c r="D380" s="467"/>
      <c r="E380" s="467"/>
      <c r="F380" s="467"/>
      <c r="G380" s="467"/>
      <c r="H380" s="467"/>
    </row>
    <row r="381" spans="2:14">
      <c r="B381" s="93"/>
      <c r="C381" s="93"/>
      <c r="D381" s="11"/>
      <c r="E381" s="11"/>
      <c r="F381" s="11"/>
      <c r="G381" s="11"/>
      <c r="H381" s="11"/>
    </row>
    <row r="382" spans="2:14" ht="16.149999999999999" customHeight="1">
      <c r="B382" s="490" t="s">
        <v>310</v>
      </c>
      <c r="C382" s="490"/>
      <c r="D382" s="490"/>
      <c r="E382" s="490"/>
      <c r="F382" s="490"/>
    </row>
    <row r="383" spans="2:14">
      <c r="B383" s="11"/>
      <c r="C383" s="11"/>
      <c r="D383" s="11"/>
      <c r="E383" s="11"/>
      <c r="F383" s="11"/>
      <c r="G383" s="11"/>
      <c r="H383" s="11"/>
      <c r="I383" s="11"/>
    </row>
    <row r="384" spans="2:14">
      <c r="B384" s="23" t="s">
        <v>204</v>
      </c>
      <c r="C384" s="11"/>
      <c r="D384" s="11"/>
      <c r="E384" s="11"/>
      <c r="F384" s="11"/>
      <c r="G384" s="11"/>
      <c r="H384" s="11"/>
    </row>
    <row r="385" spans="2:9">
      <c r="B385" s="93"/>
    </row>
    <row r="386" spans="2:9">
      <c r="B386" s="122" t="s">
        <v>175</v>
      </c>
    </row>
    <row r="387" spans="2:9" ht="21" customHeight="1">
      <c r="B387" s="483" t="s">
        <v>212</v>
      </c>
      <c r="C387" s="483"/>
      <c r="D387" s="483"/>
      <c r="E387" s="483"/>
      <c r="F387" s="483"/>
      <c r="G387" s="483"/>
      <c r="H387" s="483"/>
      <c r="I387" s="483"/>
    </row>
    <row r="388" spans="2:9" ht="21" customHeight="1">
      <c r="B388" s="483" t="s">
        <v>217</v>
      </c>
      <c r="C388" s="483"/>
      <c r="D388" s="483"/>
      <c r="E388" s="483"/>
      <c r="F388" s="483"/>
      <c r="G388" s="483"/>
      <c r="H388" s="483"/>
      <c r="I388" s="483"/>
    </row>
    <row r="389" spans="2:9" ht="28.9" customHeight="1">
      <c r="B389" s="483" t="s">
        <v>324</v>
      </c>
      <c r="C389" s="483"/>
      <c r="D389" s="483"/>
      <c r="E389" s="483"/>
      <c r="F389" s="483"/>
      <c r="G389" s="483"/>
      <c r="H389" s="483"/>
      <c r="I389" s="483"/>
    </row>
    <row r="390" spans="2:9">
      <c r="B390" s="6"/>
    </row>
    <row r="391" spans="2:9">
      <c r="B391" s="92" t="s">
        <v>205</v>
      </c>
      <c r="C391" s="93"/>
      <c r="D391" s="93"/>
    </row>
    <row r="392" spans="2:9">
      <c r="B392" s="122"/>
    </row>
    <row r="393" spans="2:9" ht="24.6" customHeight="1">
      <c r="B393" s="483" t="s">
        <v>463</v>
      </c>
      <c r="C393" s="483"/>
      <c r="D393" s="483"/>
      <c r="E393" s="483"/>
      <c r="F393" s="483"/>
      <c r="G393" s="483"/>
      <c r="H393" s="483"/>
      <c r="I393" s="483"/>
    </row>
  </sheetData>
  <mergeCells count="58">
    <mergeCell ref="B353:I353"/>
    <mergeCell ref="B355:I355"/>
    <mergeCell ref="B362:I362"/>
    <mergeCell ref="B387:I387"/>
    <mergeCell ref="B388:I388"/>
    <mergeCell ref="B382:F382"/>
    <mergeCell ref="D380:H380"/>
    <mergeCell ref="B389:I389"/>
    <mergeCell ref="B393:I393"/>
    <mergeCell ref="B20:I20"/>
    <mergeCell ref="B167:I167"/>
    <mergeCell ref="B176:I176"/>
    <mergeCell ref="B177:I177"/>
    <mergeCell ref="B332:I332"/>
    <mergeCell ref="B338:I338"/>
    <mergeCell ref="B342:I342"/>
    <mergeCell ref="B66:I66"/>
    <mergeCell ref="C58:I58"/>
    <mergeCell ref="B60:I60"/>
    <mergeCell ref="B64:I64"/>
    <mergeCell ref="B68:I68"/>
    <mergeCell ref="B54:I54"/>
    <mergeCell ref="B44:I44"/>
    <mergeCell ref="C46:I46"/>
    <mergeCell ref="B48:I48"/>
    <mergeCell ref="B21:I21"/>
    <mergeCell ref="B28:I28"/>
    <mergeCell ref="B36:I36"/>
    <mergeCell ref="B37:I37"/>
    <mergeCell ref="B22:I22"/>
    <mergeCell ref="B24:I24"/>
    <mergeCell ref="B7:I7"/>
    <mergeCell ref="B19:I19"/>
    <mergeCell ref="B15:H15"/>
    <mergeCell ref="B11:G11"/>
    <mergeCell ref="B17:I17"/>
    <mergeCell ref="B74:I74"/>
    <mergeCell ref="B70:I70"/>
    <mergeCell ref="B30:H30"/>
    <mergeCell ref="B72:I72"/>
    <mergeCell ref="B183:B184"/>
    <mergeCell ref="B106:H106"/>
    <mergeCell ref="B118:H118"/>
    <mergeCell ref="C183:G183"/>
    <mergeCell ref="B158:E158"/>
    <mergeCell ref="B40:I40"/>
    <mergeCell ref="B34:I34"/>
    <mergeCell ref="B56:I56"/>
    <mergeCell ref="B42:I42"/>
    <mergeCell ref="B50:I50"/>
    <mergeCell ref="B76:I76"/>
    <mergeCell ref="B52:I52"/>
    <mergeCell ref="C191:H191"/>
    <mergeCell ref="B191:B192"/>
    <mergeCell ref="B90:H90"/>
    <mergeCell ref="B78:I78"/>
    <mergeCell ref="B80:I80"/>
    <mergeCell ref="B82:I82"/>
  </mergeCells>
  <pageMargins left="0.70866141732283505" right="0.25" top="0.74803149606299202" bottom="0.74803149606299202" header="0.31496062992126" footer="0.31496062992126"/>
  <pageSetup scale="49" orientation="portrait" r:id="rId1"/>
  <rowBreaks count="4" manualBreakCount="4">
    <brk id="65" max="16383" man="1"/>
    <brk id="163" min="1" max="9" man="1"/>
    <brk id="282" min="1" max="9" man="1"/>
    <brk id="356" min="1"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A3773-1C08-477E-B7D8-606C9B45496B}">
  <sheetPr>
    <pageSetUpPr fitToPage="1"/>
  </sheetPr>
  <dimension ref="B4:H81"/>
  <sheetViews>
    <sheetView showGridLines="0" zoomScaleNormal="100" workbookViewId="0">
      <selection activeCell="H13" sqref="H13"/>
    </sheetView>
  </sheetViews>
  <sheetFormatPr baseColWidth="10" defaultColWidth="11.5703125" defaultRowHeight="12.75"/>
  <cols>
    <col min="1" max="1" width="2.5703125" style="341" customWidth="1"/>
    <col min="2" max="2" width="39.28515625" style="341" customWidth="1"/>
    <col min="3" max="5" width="20.28515625" style="341" customWidth="1"/>
    <col min="6" max="16384" width="11.5703125" style="341"/>
  </cols>
  <sheetData>
    <row r="4" spans="2:8" ht="14.45" customHeight="1"/>
    <row r="5" spans="2:8">
      <c r="B5" s="491" t="s">
        <v>464</v>
      </c>
      <c r="C5" s="491"/>
      <c r="D5" s="491"/>
      <c r="E5" s="491"/>
      <c r="F5" s="342"/>
      <c r="G5" s="342"/>
      <c r="H5" s="342"/>
    </row>
    <row r="6" spans="2:8">
      <c r="B6" s="492" t="s">
        <v>465</v>
      </c>
      <c r="C6" s="492"/>
      <c r="D6" s="492"/>
      <c r="E6" s="492"/>
      <c r="F6" s="343"/>
      <c r="G6" s="343"/>
      <c r="H6" s="343"/>
    </row>
    <row r="7" spans="2:8">
      <c r="B7" s="342" t="s">
        <v>466</v>
      </c>
      <c r="C7" s="342"/>
      <c r="D7" s="342"/>
      <c r="E7" s="342"/>
      <c r="F7" s="342"/>
      <c r="G7" s="342"/>
      <c r="H7" s="342"/>
    </row>
    <row r="9" spans="2:8">
      <c r="B9" s="344" t="s">
        <v>467</v>
      </c>
    </row>
    <row r="10" spans="2:8">
      <c r="B10" s="343" t="s">
        <v>468</v>
      </c>
      <c r="C10" s="343"/>
      <c r="D10" s="343"/>
      <c r="E10" s="343"/>
      <c r="F10" s="343"/>
      <c r="G10" s="343"/>
      <c r="H10" s="343"/>
    </row>
    <row r="11" spans="2:8">
      <c r="B11" s="345"/>
      <c r="C11" s="345"/>
      <c r="D11" s="345"/>
      <c r="E11" s="345"/>
      <c r="F11" s="345"/>
      <c r="G11" s="345"/>
      <c r="H11" s="345"/>
    </row>
    <row r="12" spans="2:8">
      <c r="B12" s="341" t="s">
        <v>398</v>
      </c>
      <c r="C12" s="341" t="s">
        <v>469</v>
      </c>
    </row>
    <row r="13" spans="2:8">
      <c r="B13" s="341" t="s">
        <v>470</v>
      </c>
      <c r="C13" s="341" t="s">
        <v>471</v>
      </c>
    </row>
    <row r="15" spans="2:8">
      <c r="B15" s="343" t="s">
        <v>472</v>
      </c>
      <c r="C15" s="343"/>
      <c r="D15" s="343"/>
      <c r="E15" s="343"/>
      <c r="F15" s="343"/>
      <c r="G15" s="343"/>
      <c r="H15" s="343"/>
    </row>
    <row r="16" spans="2:8" ht="13.5" thickBot="1">
      <c r="B16" s="343"/>
      <c r="C16" s="343"/>
      <c r="D16" s="343"/>
      <c r="E16" s="343"/>
      <c r="F16" s="343"/>
      <c r="G16" s="343"/>
      <c r="H16" s="343"/>
    </row>
    <row r="17" spans="2:8" ht="30">
      <c r="B17" s="365" t="s">
        <v>506</v>
      </c>
      <c r="C17" s="366" t="s">
        <v>508</v>
      </c>
    </row>
    <row r="18" spans="2:8" ht="15.75" thickBot="1">
      <c r="B18" s="367" t="s">
        <v>507</v>
      </c>
      <c r="C18" s="368">
        <v>1</v>
      </c>
    </row>
    <row r="19" spans="2:8" ht="13.5" thickBot="1"/>
    <row r="20" spans="2:8" ht="30">
      <c r="B20" s="365" t="s">
        <v>506</v>
      </c>
      <c r="C20" s="366" t="s">
        <v>509</v>
      </c>
    </row>
    <row r="21" spans="2:8" ht="15.75" thickBot="1">
      <c r="B21" s="367" t="s">
        <v>510</v>
      </c>
      <c r="C21" s="368">
        <v>1</v>
      </c>
    </row>
    <row r="23" spans="2:8">
      <c r="B23" s="343" t="s">
        <v>474</v>
      </c>
      <c r="C23" s="343"/>
      <c r="D23" s="343"/>
      <c r="E23" s="343"/>
      <c r="F23" s="343"/>
      <c r="G23" s="343"/>
      <c r="H23" s="343"/>
    </row>
    <row r="25" spans="2:8">
      <c r="B25" s="10" t="s">
        <v>246</v>
      </c>
    </row>
    <row r="26" spans="2:8">
      <c r="B26" s="10" t="s">
        <v>247</v>
      </c>
    </row>
    <row r="28" spans="2:8">
      <c r="B28" s="343" t="s">
        <v>475</v>
      </c>
      <c r="C28" s="343"/>
      <c r="D28" s="343"/>
      <c r="E28" s="343"/>
      <c r="F28" s="343"/>
      <c r="G28" s="343"/>
      <c r="H28" s="343"/>
    </row>
    <row r="29" spans="2:8">
      <c r="B29" s="343"/>
      <c r="C29" s="343"/>
      <c r="D29" s="343"/>
      <c r="E29" s="343"/>
      <c r="F29" s="343"/>
      <c r="G29" s="343"/>
      <c r="H29" s="343"/>
    </row>
    <row r="30" spans="2:8">
      <c r="B30" s="343" t="s">
        <v>476</v>
      </c>
    </row>
    <row r="31" spans="2:8">
      <c r="B31" s="346" t="s">
        <v>511</v>
      </c>
    </row>
    <row r="32" spans="2:8">
      <c r="B32" s="346" t="s">
        <v>512</v>
      </c>
    </row>
    <row r="34" spans="2:8">
      <c r="B34" s="343" t="s">
        <v>477</v>
      </c>
    </row>
    <row r="35" spans="2:8">
      <c r="B35" s="346" t="s">
        <v>513</v>
      </c>
    </row>
    <row r="37" spans="2:8">
      <c r="B37" s="343" t="s">
        <v>478</v>
      </c>
    </row>
    <row r="38" spans="2:8">
      <c r="B38" s="10" t="s">
        <v>514</v>
      </c>
    </row>
    <row r="40" spans="2:8">
      <c r="B40" s="343" t="s">
        <v>480</v>
      </c>
    </row>
    <row r="42" spans="2:8">
      <c r="B42" s="342" t="s">
        <v>473</v>
      </c>
      <c r="C42" s="342"/>
      <c r="D42" s="342"/>
      <c r="E42" s="342"/>
      <c r="F42" s="342"/>
      <c r="G42" s="342"/>
      <c r="H42" s="342"/>
    </row>
    <row r="44" spans="2:8">
      <c r="B44" s="494" t="s">
        <v>481</v>
      </c>
      <c r="C44" s="494"/>
      <c r="D44" s="494"/>
      <c r="E44" s="494"/>
      <c r="F44" s="347"/>
      <c r="G44" s="347"/>
      <c r="H44" s="347"/>
    </row>
    <row r="45" spans="2:8" s="349" customFormat="1" ht="28.15" customHeight="1">
      <c r="B45" s="348" t="s">
        <v>482</v>
      </c>
      <c r="C45" s="348" t="s">
        <v>483</v>
      </c>
      <c r="D45" s="348" t="s">
        <v>484</v>
      </c>
      <c r="E45" s="348" t="s">
        <v>485</v>
      </c>
    </row>
    <row r="46" spans="2:8">
      <c r="B46" s="495" t="s">
        <v>473</v>
      </c>
      <c r="C46" s="496"/>
      <c r="D46" s="496"/>
      <c r="E46" s="497"/>
      <c r="H46" s="350"/>
    </row>
    <row r="48" spans="2:8">
      <c r="B48" s="494" t="s">
        <v>486</v>
      </c>
      <c r="C48" s="494"/>
      <c r="D48" s="494"/>
      <c r="E48" s="494"/>
    </row>
    <row r="49" spans="2:8" s="349" customFormat="1" ht="28.15" customHeight="1">
      <c r="B49" s="348" t="s">
        <v>482</v>
      </c>
      <c r="C49" s="348" t="s">
        <v>487</v>
      </c>
      <c r="D49" s="348" t="s">
        <v>488</v>
      </c>
      <c r="E49" s="348" t="s">
        <v>489</v>
      </c>
    </row>
    <row r="50" spans="2:8">
      <c r="B50" s="498" t="s">
        <v>473</v>
      </c>
      <c r="C50" s="498"/>
      <c r="D50" s="498"/>
      <c r="E50" s="498"/>
    </row>
    <row r="52" spans="2:8">
      <c r="B52" s="341" t="s">
        <v>490</v>
      </c>
    </row>
    <row r="54" spans="2:8">
      <c r="B54" s="342" t="s">
        <v>491</v>
      </c>
      <c r="C54" s="342"/>
      <c r="D54" s="342"/>
      <c r="E54" s="342"/>
      <c r="F54" s="342"/>
      <c r="G54" s="342"/>
      <c r="H54" s="342"/>
    </row>
    <row r="55" spans="2:8">
      <c r="B55" s="493" t="s">
        <v>500</v>
      </c>
      <c r="C55" s="493"/>
      <c r="D55" s="493"/>
      <c r="E55" s="493"/>
    </row>
    <row r="56" spans="2:8">
      <c r="B56" s="343" t="s">
        <v>18</v>
      </c>
    </row>
    <row r="57" spans="2:8">
      <c r="B57" s="341" t="s">
        <v>492</v>
      </c>
    </row>
    <row r="59" spans="2:8">
      <c r="B59" s="342" t="s">
        <v>473</v>
      </c>
    </row>
    <row r="61" spans="2:8">
      <c r="B61" s="343" t="s">
        <v>19</v>
      </c>
    </row>
    <row r="62" spans="2:8">
      <c r="B62" s="343"/>
    </row>
    <row r="63" spans="2:8">
      <c r="B63" s="341" t="s">
        <v>493</v>
      </c>
    </row>
    <row r="64" spans="2:8">
      <c r="B64" s="351" t="s">
        <v>494</v>
      </c>
      <c r="C64" s="352">
        <v>45291</v>
      </c>
      <c r="D64" s="352">
        <v>44926</v>
      </c>
    </row>
    <row r="65" spans="2:4">
      <c r="B65" s="353" t="s">
        <v>479</v>
      </c>
      <c r="C65" s="354">
        <v>0</v>
      </c>
      <c r="D65" s="355">
        <v>9964500</v>
      </c>
    </row>
    <row r="66" spans="2:4">
      <c r="B66" s="356" t="s">
        <v>495</v>
      </c>
      <c r="C66" s="357">
        <f>SUM(C65)</f>
        <v>0</v>
      </c>
      <c r="D66" s="357">
        <v>9964500</v>
      </c>
    </row>
    <row r="68" spans="2:4">
      <c r="B68" s="342" t="s">
        <v>496</v>
      </c>
    </row>
    <row r="69" spans="2:4">
      <c r="B69" s="342" t="s">
        <v>473</v>
      </c>
    </row>
    <row r="70" spans="2:4">
      <c r="B70" s="342" t="s">
        <v>497</v>
      </c>
    </row>
    <row r="71" spans="2:4">
      <c r="B71" s="342"/>
    </row>
    <row r="72" spans="2:4">
      <c r="B72" s="358" t="s">
        <v>498</v>
      </c>
      <c r="C72" s="359">
        <f>+C64</f>
        <v>45291</v>
      </c>
      <c r="D72" s="359">
        <v>44926</v>
      </c>
    </row>
    <row r="73" spans="2:4">
      <c r="B73" s="360" t="s">
        <v>479</v>
      </c>
      <c r="C73" s="360">
        <v>0</v>
      </c>
      <c r="D73" s="361">
        <v>120948848</v>
      </c>
    </row>
    <row r="74" spans="2:4">
      <c r="B74" s="362" t="s">
        <v>499</v>
      </c>
      <c r="C74" s="363">
        <f>SUM(C73)</f>
        <v>0</v>
      </c>
      <c r="D74" s="363">
        <v>120948848</v>
      </c>
    </row>
    <row r="75" spans="2:4">
      <c r="B75" s="374"/>
      <c r="C75" s="375"/>
      <c r="D75" s="375"/>
    </row>
    <row r="76" spans="2:4">
      <c r="B76" s="374"/>
      <c r="C76" s="375"/>
      <c r="D76" s="375"/>
    </row>
    <row r="77" spans="2:4">
      <c r="B77" s="374"/>
      <c r="C77" s="375"/>
      <c r="D77" s="375"/>
    </row>
    <row r="78" spans="2:4">
      <c r="B78" s="374"/>
      <c r="C78" s="375"/>
      <c r="D78" s="375"/>
    </row>
    <row r="79" spans="2:4" ht="15">
      <c r="C79" s="364" t="s">
        <v>504</v>
      </c>
    </row>
    <row r="80" spans="2:4" ht="15">
      <c r="C80" s="364" t="s">
        <v>180</v>
      </c>
    </row>
    <row r="81" spans="3:3" ht="15">
      <c r="C81" s="364" t="s">
        <v>505</v>
      </c>
    </row>
  </sheetData>
  <mergeCells count="7">
    <mergeCell ref="B5:E5"/>
    <mergeCell ref="B6:E6"/>
    <mergeCell ref="B55:E55"/>
    <mergeCell ref="B44:E44"/>
    <mergeCell ref="B46:E46"/>
    <mergeCell ref="B48:E48"/>
    <mergeCell ref="B50:E50"/>
  </mergeCells>
  <pageMargins left="0.92" right="0.70866141732283472" top="0.65" bottom="0.74803149606299213" header="0.31496062992125984" footer="0.31496062992125984"/>
  <pageSetup paperSize="9" scale="69" orientation="portrait" r:id="rId1"/>
  <colBreaks count="1" manualBreakCount="1">
    <brk id="5" max="80" man="1"/>
  </colBreak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kcMFGCIpDv9FKucNuv9RTrMvubD2D/yBlp/loheEZo3qL7w4U2YqNQ93Ootp9bfcQo6o1NpwgFt7
LKq09HmKxw==</DigestValue>
    </Reference>
    <Reference Type="http://www.w3.org/2000/09/xmldsig#Object" URI="#idOfficeObject">
      <DigestMethod Algorithm="http://www.w3.org/2001/04/xmlenc#sha512"/>
      <DigestValue>Ydbc1GIbWILL5Wz0KZc9XwwVqmxwqXBuEdxOgdDgb1ZV9rj581MpVb1iNk926pz+D0NWABwm6A0r
HIwtBInzQQ==</DigestValue>
    </Reference>
    <Reference Type="http://uri.etsi.org/01903#SignedProperties" URI="#idSignedProperties">
      <Transforms>
        <Transform Algorithm="http://www.w3.org/TR/2001/REC-xml-c14n-20010315"/>
      </Transforms>
      <DigestMethod Algorithm="http://www.w3.org/2001/04/xmlenc#sha512"/>
      <DigestValue>dA6HlXhrrU6iNlnUhDV8FzQDuHOIvyotTfkyw2yG2m4Y16zmD970iUFN6XilDYKSFcRG7btC+G3e
gpVAuekQ1A==</DigestValue>
    </Reference>
  </SignedInfo>
  <SignatureValue>XQxPoeVkOY+nStgOIOAt2USoeK1FdvX5BhnrjXVwZrHPgDOh59ZNxqURBztKI+tPrS99wEOVJm8N
w1LPQ10MYurbZKGx8TeQiKlJQ3nD85ONjuiB+dAANyDWZtIImk1BJGEAI500A//qGYooWXWAb0UG
9AvrGBO4rmzFNwUDK+WFYD3MRxwTfFQ7NjvX+nSZMD6uYNlzlZxyveLTjlUTa1gBtRz0AOI7kV5p
CMhekTKxqs/3MnKVe7gMZ93mqYZ9AQnWUD3h7E80RuZSw4FpaGlrecoG9cmOrBERy7je/a7lZPts
buwI+6lUfnBfRm4dGmI+DbEpQRltmzfdad1M+g==</SignatureValue>
  <KeyInfo>
    <X509Data>
      <X509Certificate>MIIHnDCCBYSgAwIBAgIQevQyWjDZELZMMeKfmij7TzANBgkqhkiG9w0BAQ0FADCBhTELMAkGA1UEBhMCUFkxDTALBgNVBAoTBElDUFAxODA2BgNVBAsTL1ByZXN0YWRvciBDdWFsaWZpY2FkbyBkZSBTZXJ2aWNpb3MgZGUgQ29uZmlhbnphMRUwEwYDVQQDEwxDT0RFMTAwIFMuQS4xFjAUBgNVBAUTDVJVQzgwMDgwNjEwLTcwHhcNMjMwODEwMjA0MDM4WhcNMjUwODEwMjA0MDM4WjCBrjELMAkGA1UEBhMCUFkxNjA0BgNVBAoMLUNFUlRJRklDQURPIENVQUxJRklDQURPIERFIEZJUk1BIEVMRUNUUsOTTklDQTELMAkGA1UECxMCRjIxDzANBgNVBAQTBkZMT1JFUzEWMBQGA1UEKhMNTUFSSUEgQ0VMRVNURTEdMBsGA1UEAxMUTUFSSUEgQ0VMRVNURSBGTE9SRVMxEjAQBgNVBAUTCUNJNDk5ODI0MjCCASIwDQYJKoZIhvcNAQEBBQADggEPADCCAQoCggEBAP+CoJM2FNCiSxrYitumy6M1zxLa5etAkH6lmoZCfIV8Xcod0E/ir24m48IGdFdnc9XzQZiMvrfoJdbC0ipLopNvCGWHN7wCLwW31hI1qlY3o8r04BKTLa7TinCTc/fMrXdoQ7wveyTuuxrpJSiJ/3xsRYP4T+kxEZ4OoXgln6rfFhZJFvpHUReKoQa/J3Qimn0md6kYUYfB5HzkDTjy1ZtZCi4LUmWHh2+czhZfycE3LC/F9+NfnaUk8GtsIOGRXMdtfc0lZz/zL8D4QGouxFJ+4QP0FA7n3lxSsAGcGRiu4lCrN/+VW6SYHyIpVG5Ay3+hDYwiMsxmB/napOijcXECAwEAAaOCAtswggLXMAwGA1UdEwEB/wQCMAAwHQYDVR0OBBYEFGnRR1l7li9gXkMbyoLTfyQYwLGTMB8GA1UdIwQYMBaAFL41VGJoYOcm0zHBX5ex4vZkzgf1MA4GA1UdDwEB/wQEAwIF4DBSBgNVHREESzBJgRpDRUxFU1RFTUFSSUFGTDk3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pcSDb9cunztqrc/Xr78tJHZ3BrIbp69WP2NFmadZmv6ESejbbXPNXiApJXTZiFvjj3yhUZHfQtsLRDQy9mR8nHiKLRubsbqOUE2Bl6uDeTJ8FtjKdVvTUc/wpu2kqn+27F5EIx/kByuc/pUUfE6LhNfgnl/tski/UqGsMMf/1YtCCLwIQsa5bxXFMLgJaayrnU6DeoeNHmHi9UIhjbiJ4ur6uJOtW4IV+hEJxEMFdbLY9RTJEr8A2BBcYEoGj9YQOZ/Pgt3uwo/y5RwtiI0OAZ1I5LUFJeS8sH9F4bzSjz/PCREynjYq+hsjB//Cx6oN4nyjrGa3g6Ui+S7KEgLURMZxUxTQAz0oa0ELfa1B8uQaxcpNjn8Nvsf/L31FjyJL+ybee1xWw9V2FM8kho2x0vYqGr09YTQNBDeJDwrrUrmJkvQpV8RZG/8YQNuOADj7e3zC/LuQoCSwyenjWlfrr3z8MB0uDpf3hAsAYXfZ4iF/0KVIzaFJRsnjwMrqQ9yBeWd103MorwUYjVmWj/v9F+U1cFhMso+5CV5nxnU4FBq3yVF9LhIOKbxj0XD1+oGZkl1Wpi2eJr6JrDpn1eoKcA+i0mUOysA9xMDqEer0dOROPG8MyRCx7TDGd9UunGmg2BX35z8O5eaRVd7lRD84xmWqunCBtjYQ7PCXr4/a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oN9gPen8XgAtQIqZwc8gv/qFaEPYQns+6YjYlgjZdIe6dgJ+GQ78mya2QHbKyT5+yyYfv+N2GUTAwohO/peMkg==</DigestValue>
      </Reference>
      <Reference URI="/xl/calcChain.xml?ContentType=application/vnd.openxmlformats-officedocument.spreadsheetml.calcChain+xml">
        <DigestMethod Algorithm="http://www.w3.org/2001/04/xmlenc#sha512"/>
        <DigestValue>J2xaki972VYJN3His1AKMBaoML+h4ePNY+ieIyIqMLPDbQRjmTe4DSD3FHB3KyB6RRoNeNe8jALpiXTDaiLx+A==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MPCImePrkpg/GjWWENRXrMBK6CfbHglTeq5tqRqL9J3kaNfq4k/dmO/h9BiUHdAoqjIGynMQlVOJM29YIXAOBg==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drawing1.xml?ContentType=application/vnd.openxmlformats-officedocument.drawing+xml">
        <DigestMethod Algorithm="http://www.w3.org/2001/04/xmlenc#sha512"/>
        <DigestValue>8YtNYAnDmDTWk5FnnZ52lQUvUkUqUlWM5VKYt/hE4RixeK/yyUiEfmiKwr80tyC73xjtv80qARCofoS7OcjWzw==</DigestValue>
      </Reference>
      <Reference URI="/xl/drawings/drawing2.xml?ContentType=application/vnd.openxmlformats-officedocument.drawing+xml">
        <DigestMethod Algorithm="http://www.w3.org/2001/04/xmlenc#sha512"/>
        <DigestValue>8mjbSriv/QuWtz6+1vn285Cc59ZiuwCKrb64TPdOzSMc5nXjlV9sml21Hymsu/OIwqpoAvDujK3Q6WK6I6ti3g==</DigestValue>
      </Reference>
      <Reference URI="/xl/drawings/drawing3.xml?ContentType=application/vnd.openxmlformats-officedocument.drawing+xml">
        <DigestMethod Algorithm="http://www.w3.org/2001/04/xmlenc#sha512"/>
        <DigestValue>fjgfLdZl1OokQrCQ2hb1b7+5xqSBrIOYYnELLCTN4Sovu3qU9Df9YxP2p1tXZeVloqYTC/mRmuqQBRp47Ug8tg==</DigestValue>
      </Reference>
      <Reference URI="/xl/drawings/drawing4.xml?ContentType=application/vnd.openxmlformats-officedocument.drawing+xml">
        <DigestMethod Algorithm="http://www.w3.org/2001/04/xmlenc#sha512"/>
        <DigestValue>Lwlt+fjiAwkyCMZuz1u7PpahDlyL5yc85lyJ0Y/RyY292WZKvjLRc94C7Jvj8Wvnp4qvdJMhOsE4M+O1V2MtAA==</DigestValue>
      </Reference>
      <Reference URI="/xl/drawings/drawing5.xml?ContentType=application/vnd.openxmlformats-officedocument.drawing+xml">
        <DigestMethod Algorithm="http://www.w3.org/2001/04/xmlenc#sha512"/>
        <DigestValue>aCcqju9OmaQD7t7r/UOoPmbqivq78jthqfWjxZxBWiPOSPRc4g5vj7Uzkl7xEbjBIVY4GciWeK8xXxRZqXDFJQ==</DigestValue>
      </Reference>
      <Reference URI="/xl/drawings/drawing6.xml?ContentType=application/vnd.openxmlformats-officedocument.drawing+xml">
        <DigestMethod Algorithm="http://www.w3.org/2001/04/xmlenc#sha512"/>
        <DigestValue>U/77o5YGe57w5V57P/rncy0mYZg4dtli9fJPYyzy3hCjrZsZ/IjCKZwMktz/llu+HDuqMQNSzbS3rxNcc2keGw==</DigestValue>
      </Reference>
      <Reference URI="/xl/drawings/drawing7.xml?ContentType=application/vnd.openxmlformats-officedocument.drawing+xml">
        <DigestMethod Algorithm="http://www.w3.org/2001/04/xmlenc#sha512"/>
        <DigestValue>bSS+/e14VYZCd7NFUHcyA9TkP7ZGQTD72Xj66ajwiE+CRvjSzBafDDVW6Wi3tQW4FtVCOJkxbKVMnn2mL/GY2A==</DigestValue>
      </Reference>
      <Reference URI="/xl/drawings/drawing8.xml?ContentType=application/vnd.openxmlformats-officedocument.drawing+xml">
        <DigestMethod Algorithm="http://www.w3.org/2001/04/xmlenc#sha512"/>
        <DigestValue>c71EZAnTKm1VLRNpXgYpRxo5UlPSXin2rvS3ypETdXjLBEQy4cWV6zdkLK16vA0gCrH42vkpPc2SF5Ws5Y/A8A==</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media/image3.png?ContentType=image/png">
        <DigestMethod Algorithm="http://www.w3.org/2001/04/xmlenc#sha512"/>
        <DigestValue>dfUgrqqd/2C4m3/jKL8xTqzzQYKP736+CkrreC7Wtq+M5qolKAi36CnSE5lYz4/eIK/+A4RB1Ud/sX1+wab2UA==</DigestValue>
      </Reference>
      <Reference URI="/xl/media/image4.png?ContentType=image/png">
        <DigestMethod Algorithm="http://www.w3.org/2001/04/xmlenc#sha512"/>
        <DigestValue>XxAqtfeSJ1VCFRw9JDq4QUBW6wq8KG6q4C6yiINBCmzGTcLRVDcgtJwBYaQd8cz8MsuXq9WpI6sDu2sM5+FSkw==</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6ZObvrOUDD31z1DgE+fE+wRWo1hXUL9YwPxCH+ZYV72gUNtaWYc2kNyW1l5cAvtTITcu0NQrYKILeygQthroDg==</DigestValue>
      </Reference>
      <Reference URI="/xl/printerSettings/printerSettings8.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qCQSK0VXC9rLbCB3qeEU+5YaIfqMNn6cY/rVF/kt7s6eZRoEPFRkDfQzmKu3TSJ2YkeG9bVVFBJsG5OGKk7Kgg==</DigestValue>
      </Reference>
      <Reference URI="/xl/styles.xml?ContentType=application/vnd.openxmlformats-officedocument.spreadsheetml.styles+xml">
        <DigestMethod Algorithm="http://www.w3.org/2001/04/xmlenc#sha512"/>
        <DigestValue>cIC7gxyMYzuDpufAYB4FjNUukvEq5n4Fqh+dJV9pMnE2Vp4Zf+yt3RNQ1UW/pEHXtpgHnlx8Kl8lB2l47lsNSA==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vZ13pFP7SUzg8ao6OPWFjnxzTZ73jQAqt7/3VMw/pqEMf30ielDRHz3ksfqjUUFwfjU5ejjb/RvNMYsHpu+fJA==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sheet1.xml?ContentType=application/vnd.openxmlformats-officedocument.spreadsheetml.worksheet+xml">
        <DigestMethod Algorithm="http://www.w3.org/2001/04/xmlenc#sha512"/>
        <DigestValue>8Tooj8uhHRdFxL6H8JE5V2c+KLef0ASKBMKbH10Arytbl8MMnCp0raAq/T15zqCtEWZgMHi6XvVS1afaS5UZBg==</DigestValue>
      </Reference>
      <Reference URI="/xl/worksheets/sheet2.xml?ContentType=application/vnd.openxmlformats-officedocument.spreadsheetml.worksheet+xml">
        <DigestMethod Algorithm="http://www.w3.org/2001/04/xmlenc#sha512"/>
        <DigestValue>ZeCVuqpRx3qVby/P1tr/Qln7In4xSS0oho7hGYVYqTzpDSDM2RNl2pKgyhtGRCNWsra7aE1IL9BPrK/u2xyZZA==</DigestValue>
      </Reference>
      <Reference URI="/xl/worksheets/sheet3.xml?ContentType=application/vnd.openxmlformats-officedocument.spreadsheetml.worksheet+xml">
        <DigestMethod Algorithm="http://www.w3.org/2001/04/xmlenc#sha512"/>
        <DigestValue>c8f23cuXaH9iLyJNss2u+zvN6/3JUu0M6Vw2L3c4rPIBCb3a0ilSF0/hlCLXE/51MoM8MI3x50hzJ2p2InkJJw==</DigestValue>
      </Reference>
      <Reference URI="/xl/worksheets/sheet4.xml?ContentType=application/vnd.openxmlformats-officedocument.spreadsheetml.worksheet+xml">
        <DigestMethod Algorithm="http://www.w3.org/2001/04/xmlenc#sha512"/>
        <DigestValue>o0uRyUqsd/1rGke3EG+7WXygYjDjhZJtdzh6P3vsMJJhwO06x3GmSaCpx0gM5sYURNpuu/I+CVyniPLRL/aBLw==</DigestValue>
      </Reference>
      <Reference URI="/xl/worksheets/sheet5.xml?ContentType=application/vnd.openxmlformats-officedocument.spreadsheetml.worksheet+xml">
        <DigestMethod Algorithm="http://www.w3.org/2001/04/xmlenc#sha512"/>
        <DigestValue>1mt5CnaBk3HFbdc7HmJq5MI5ej373+En+M7QgfJ5yBxjhqcflfn2WAOILyNdI68CSBNjxWEhyJmVDSdVRGBYQg==</DigestValue>
      </Reference>
      <Reference URI="/xl/worksheets/sheet6.xml?ContentType=application/vnd.openxmlformats-officedocument.spreadsheetml.worksheet+xml">
        <DigestMethod Algorithm="http://www.w3.org/2001/04/xmlenc#sha512"/>
        <DigestValue>lxfKC+MPI5ESq/g5JsuzgJ91/XOQXuxmbl1ewP+r2H2irJOOQ5nuAdns6PCtEh8zSGmQ5yNyxv7qhg2wDeYv5g==</DigestValue>
      </Reference>
      <Reference URI="/xl/worksheets/sheet7.xml?ContentType=application/vnd.openxmlformats-officedocument.spreadsheetml.worksheet+xml">
        <DigestMethod Algorithm="http://www.w3.org/2001/04/xmlenc#sha512"/>
        <DigestValue>lSvQFxy/GssEvseq4SHvhorbGZVL4WHEwOmsP3wgc4ZzRW8QGVlp4fxBSsTAFpNUGeHFEob0KfkDDHHv9Uuk4w==</DigestValue>
      </Reference>
      <Reference URI="/xl/worksheets/sheet8.xml?ContentType=application/vnd.openxmlformats-officedocument.spreadsheetml.worksheet+xml">
        <DigestMethod Algorithm="http://www.w3.org/2001/04/xmlenc#sha512"/>
        <DigestValue>qI0pXrtK7GWNPsgcx7j867F1E5o6Ck4loQr6cE696CpiD8FQ+Pv/xJUsNbWauczjXPTx4WlAb1mF9G+a4VhIJw==</DigestValue>
      </Reference>
    </Manifest>
    <SignatureProperties>
      <SignatureProperty Id="idSignatureTime" Target="#idPackageSignature">
        <mdssi:SignatureTime xmlns:mdssi="http://schemas.openxmlformats.org/package/2006/digital-signature">
          <mdssi:Format>YYYY-MM-DDThh:mm:ssTZD</mdssi:Format>
          <mdssi:Value>2024-04-17T17:18:56Z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INVERSUR CBSA 31-12-23</SignatureComments>
          <WindowsVersion>10.0</WindowsVersion>
          <OfficeVersion>16.0.17425/26</OfficeVersion>
          <ApplicationVersion>16.0.17425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2024-04-17T17:18:56Z</xd:SigningTime>
          <xd:SigningCertificate>
            <xd:Cert>
              <xd:CertDigest>
                <DigestMethod Algorithm="http://www.w3.org/2001/04/xmlenc#sha512"/>
                <DigestValue>EOh0rzBBkHmaHkQNl4t6C67+IcgYmI5/8Fm3Be+NVT3dDHH+turaKgT2EhWCvbWrvUU/uHJVCiiA3Ymqm4nkbQ==</DigestValue>
              </xd:CertDigest>
              <xd:IssuerSerial>
                <X509IssuerName>SERIALNUMBER=RUC80080610-7, CN=CODE100 S.A., OU=Prestador Cualificado de Servicios de Confianza, O=ICPP, C=PY</X509IssuerName>
                <X509SerialNumber>163433757185374739597879986995069516623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INVERSUR CBSA 31-12-23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LEXqAw6Jv2Yrm4FyOTQGElCx38ME9fuITdFq2K+dBLtUdIMkb1d0D1Imddhp9z/FHTMNTYJ69BLu
ujRpb1CG0A==</DigestValue>
    </Reference>
    <Reference Type="http://www.w3.org/2000/09/xmldsig#Object" URI="#idOfficeObject">
      <DigestMethod Algorithm="http://www.w3.org/2001/04/xmlenc#sha512"/>
      <DigestValue>Ydbc1GIbWILL5Wz0KZc9XwwVqmxwqXBuEdxOgdDgb1ZV9rj581MpVb1iNk926pz+D0NWABwm6A0r
HIwtBInzQQ==</DigestValue>
    </Reference>
    <Reference Type="http://uri.etsi.org/01903#SignedProperties" URI="#idSignedProperties">
      <Transforms>
        <Transform Algorithm="http://www.w3.org/TR/2001/REC-xml-c14n-20010315"/>
      </Transforms>
      <DigestMethod Algorithm="http://www.w3.org/2001/04/xmlenc#sha512"/>
      <DigestValue>Y4lreQ1G0NosGOQ6R9RE8AIr1dAWgUhlKizl/AJKP3kyRV3pnQmxpaGvdh9pNTBf1EXJnNLDZ7r2
5QNiBkoFmw==</DigestValue>
    </Reference>
  </SignedInfo>
  <SignatureValue>dID+J9efbHDp/HhI9srFfezARqh1u1qAUF1lqk2NfbSsjdy5zYN9Q8SbRA4o6oeowjv2KdUaZKyb
F166t6MraV0GjfsE5OcNG3oQmSjg5Q7HwSFfoxjwkA+HHJrrGrRv32kc/U9ebe2RiQ9+DFWN2078
j7/G63E/5w2QjSfDD/kjGqPyCcvknbN18Ok6Ds7pj6Xbx5juZdpj/UKV+K45c8W+8vegrLhAul/Z
dRwIhP3VaWyDNImVpibQM/OJ+V6i5fvKUtdm+1GUpDOdpQ7bHj3l0kmyxw2tmfSHEUeQBWP3lkfU
tpf0XHRi8Oj1S73z3djWl0phqSLvcnJK1Py71Q==</SignatureValue>
  <KeyInfo>
    <X509Data>
      <X509Certificate>MIIHoTCCBYmgAwIBAgIQEzRoJOh5Hp5CL2HYICF0ADANBgkqhkiG9w0BAQ0FADCBhTELMAkGA1UEBhMCUFkxDTALBgNVBAoTBElDUFAxODA2BgNVBAsTL1ByZXN0YWRvciBDdWFsaWZpY2FkbyBkZSBTZXJ2aWNpb3MgZGUgQ29uZmlhbnphMRUwEwYDVQQDEwxDT0RFMTAwIFMuQS4xFjAUBgNVBAUTDVJVQzgwMDgwNjEwLTcwHhcNMjMwMjA5MTMxODM3WhcNMjUwMjA5MTMxODM3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N0Igj7PIN7OMO+gIe2pw7hBmtCENYh3x4KIo0b49b+iohUbEyI+/Uu5GkwXX8xyJWW0Q4jGzV64Ip9Kmbe+OfYoiwQcKSunRXWaO5xBrPNEcXZk+2woGHJize5hHhZrPG9Lu5F195mJHB/Qv0ndGu5HDFar7BGdIVfog/jxzRGgRpPjPux7tkmK2yesnIcxug2a/uPKi6xyJYGxynAZmBGRbQrV7E2bJ/pJ1x6kSEOhbM93+wJepYa3jiNYxnpMPYh3c7btTe9B7Nx3Rr0MY7UahpRuj22RRQQC+H4YcOMSZOufD7KY31o2LFxj8DhdjDCc5wp5cgHXOcPjOjgMCo0CAwEAAaOCAtQwggLQMAwGA1UdEwEB/wQCMAAwHQYDVR0OBBYEFKC5hcyGWpvPpmXl1xvPAnDRQNOS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7hWncHIjUBYbND0nuO/EZjLN9Z0oLncUcklwvkxH/Y4/LxFDi8vN2q34reED6H/Z1VE/W9rGmTmhnLe99QvRTFOSG9HXkS2MWqY71zLPVutAlJ6mWV9h2rSXzlD1YZLRiZfmCRXRpJniigFL9cm8YRmaP6ldI8bCwWc1XTfWWbEzIvoICiorakmWV0IA/WZM0PkH21W5towHVq4ooLlpY5DyqXXIrMdAgOQbRQNcCvjl+Mo517w3kaSnHeNZma0Qr13OleCRE/OmzB6tw5ljqs3rpZSlmG6fJ+Lb1+UdDM0PjKSDp/9u5X5wBF1KIPQU56FZqBM3zgWPSJOM/TgS8/60aBtEP6wt2D75Z57hQGxw2pY6yjoFDSQp/X4aWlHl4OegxcXrBvIb0DxUO3lqe4hlx1/KBorNyVGrRgHRWmD/F/d8w1wmsak7apFnwX5GBiQK/AcqGwUZVoWl1T4WeUqldG/4pHElaRQTvuZc9AYHXQPfV8hpdwaqyr4AiNVscuwHhENrJC/x/XHmNZgTZ0IwCVchPg8Fli+b7dO+O/JPamd+/lcPEWLpg4fGJ1faWVke20Dt/J7ttB1M8EPqNZlc42HFgmHH73nwgjvEBxC7h+Uuw6l2L9AiJtzkE5wpX1fPTj6i5Ukjs7X7eoLOEsBBhRCxCAdv24wCtpOIf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oN9gPen8XgAtQIqZwc8gv/qFaEPYQns+6YjYlgjZdIe6dgJ+GQ78mya2QHbKyT5+yyYfv+N2GUTAwohO/peMkg==</DigestValue>
      </Reference>
      <Reference URI="/xl/calcChain.xml?ContentType=application/vnd.openxmlformats-officedocument.spreadsheetml.calcChain+xml">
        <DigestMethod Algorithm="http://www.w3.org/2001/04/xmlenc#sha512"/>
        <DigestValue>J2xaki972VYJN3His1AKMBaoML+h4ePNY+ieIyIqMLPDbQRjmTe4DSD3FHB3KyB6RRoNeNe8jALpiXTDaiLx+A==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MPCImePrkpg/GjWWENRXrMBK6CfbHglTeq5tqRqL9J3kaNfq4k/dmO/h9BiUHdAoqjIGynMQlVOJM29YIXAOBg==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drawing1.xml?ContentType=application/vnd.openxmlformats-officedocument.drawing+xml">
        <DigestMethod Algorithm="http://www.w3.org/2001/04/xmlenc#sha512"/>
        <DigestValue>8YtNYAnDmDTWk5FnnZ52lQUvUkUqUlWM5VKYt/hE4RixeK/yyUiEfmiKwr80tyC73xjtv80qARCofoS7OcjWzw==</DigestValue>
      </Reference>
      <Reference URI="/xl/drawings/drawing2.xml?ContentType=application/vnd.openxmlformats-officedocument.drawing+xml">
        <DigestMethod Algorithm="http://www.w3.org/2001/04/xmlenc#sha512"/>
        <DigestValue>8mjbSriv/QuWtz6+1vn285Cc59ZiuwCKrb64TPdOzSMc5nXjlV9sml21Hymsu/OIwqpoAvDujK3Q6WK6I6ti3g==</DigestValue>
      </Reference>
      <Reference URI="/xl/drawings/drawing3.xml?ContentType=application/vnd.openxmlformats-officedocument.drawing+xml">
        <DigestMethod Algorithm="http://www.w3.org/2001/04/xmlenc#sha512"/>
        <DigestValue>fjgfLdZl1OokQrCQ2hb1b7+5xqSBrIOYYnELLCTN4Sovu3qU9Df9YxP2p1tXZeVloqYTC/mRmuqQBRp47Ug8tg==</DigestValue>
      </Reference>
      <Reference URI="/xl/drawings/drawing4.xml?ContentType=application/vnd.openxmlformats-officedocument.drawing+xml">
        <DigestMethod Algorithm="http://www.w3.org/2001/04/xmlenc#sha512"/>
        <DigestValue>Lwlt+fjiAwkyCMZuz1u7PpahDlyL5yc85lyJ0Y/RyY292WZKvjLRc94C7Jvj8Wvnp4qvdJMhOsE4M+O1V2MtAA==</DigestValue>
      </Reference>
      <Reference URI="/xl/drawings/drawing5.xml?ContentType=application/vnd.openxmlformats-officedocument.drawing+xml">
        <DigestMethod Algorithm="http://www.w3.org/2001/04/xmlenc#sha512"/>
        <DigestValue>aCcqju9OmaQD7t7r/UOoPmbqivq78jthqfWjxZxBWiPOSPRc4g5vj7Uzkl7xEbjBIVY4GciWeK8xXxRZqXDFJQ==</DigestValue>
      </Reference>
      <Reference URI="/xl/drawings/drawing6.xml?ContentType=application/vnd.openxmlformats-officedocument.drawing+xml">
        <DigestMethod Algorithm="http://www.w3.org/2001/04/xmlenc#sha512"/>
        <DigestValue>U/77o5YGe57w5V57P/rncy0mYZg4dtli9fJPYyzy3hCjrZsZ/IjCKZwMktz/llu+HDuqMQNSzbS3rxNcc2keGw==</DigestValue>
      </Reference>
      <Reference URI="/xl/drawings/drawing7.xml?ContentType=application/vnd.openxmlformats-officedocument.drawing+xml">
        <DigestMethod Algorithm="http://www.w3.org/2001/04/xmlenc#sha512"/>
        <DigestValue>bSS+/e14VYZCd7NFUHcyA9TkP7ZGQTD72Xj66ajwiE+CRvjSzBafDDVW6Wi3tQW4FtVCOJkxbKVMnn2mL/GY2A==</DigestValue>
      </Reference>
      <Reference URI="/xl/drawings/drawing8.xml?ContentType=application/vnd.openxmlformats-officedocument.drawing+xml">
        <DigestMethod Algorithm="http://www.w3.org/2001/04/xmlenc#sha512"/>
        <DigestValue>c71EZAnTKm1VLRNpXgYpRxo5UlPSXin2rvS3ypETdXjLBEQy4cWV6zdkLK16vA0gCrH42vkpPc2SF5Ws5Y/A8A==</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media/image3.png?ContentType=image/png">
        <DigestMethod Algorithm="http://www.w3.org/2001/04/xmlenc#sha512"/>
        <DigestValue>dfUgrqqd/2C4m3/jKL8xTqzzQYKP736+CkrreC7Wtq+M5qolKAi36CnSE5lYz4/eIK/+A4RB1Ud/sX1+wab2UA==</DigestValue>
      </Reference>
      <Reference URI="/xl/media/image4.png?ContentType=image/png">
        <DigestMethod Algorithm="http://www.w3.org/2001/04/xmlenc#sha512"/>
        <DigestValue>XxAqtfeSJ1VCFRw9JDq4QUBW6wq8KG6q4C6yiINBCmzGTcLRVDcgtJwBYaQd8cz8MsuXq9WpI6sDu2sM5+FSkw==</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6ZObvrOUDD31z1DgE+fE+wRWo1hXUL9YwPxCH+ZYV72gUNtaWYc2kNyW1l5cAvtTITcu0NQrYKILeygQthroDg==</DigestValue>
      </Reference>
      <Reference URI="/xl/printerSettings/printerSettings8.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qCQSK0VXC9rLbCB3qeEU+5YaIfqMNn6cY/rVF/kt7s6eZRoEPFRkDfQzmKu3TSJ2YkeG9bVVFBJsG5OGKk7Kgg==</DigestValue>
      </Reference>
      <Reference URI="/xl/styles.xml?ContentType=application/vnd.openxmlformats-officedocument.spreadsheetml.styles+xml">
        <DigestMethod Algorithm="http://www.w3.org/2001/04/xmlenc#sha512"/>
        <DigestValue>cIC7gxyMYzuDpufAYB4FjNUukvEq5n4Fqh+dJV9pMnE2Vp4Zf+yt3RNQ1UW/pEHXtpgHnlx8Kl8lB2l47lsNSA==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vZ13pFP7SUzg8ao6OPWFjnxzTZ73jQAqt7/3VMw/pqEMf30ielDRHz3ksfqjUUFwfjU5ejjb/RvNMYsHpu+fJA==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sheet1.xml?ContentType=application/vnd.openxmlformats-officedocument.spreadsheetml.worksheet+xml">
        <DigestMethod Algorithm="http://www.w3.org/2001/04/xmlenc#sha512"/>
        <DigestValue>8Tooj8uhHRdFxL6H8JE5V2c+KLef0ASKBMKbH10Arytbl8MMnCp0raAq/T15zqCtEWZgMHi6XvVS1afaS5UZBg==</DigestValue>
      </Reference>
      <Reference URI="/xl/worksheets/sheet2.xml?ContentType=application/vnd.openxmlformats-officedocument.spreadsheetml.worksheet+xml">
        <DigestMethod Algorithm="http://www.w3.org/2001/04/xmlenc#sha512"/>
        <DigestValue>ZeCVuqpRx3qVby/P1tr/Qln7In4xSS0oho7hGYVYqTzpDSDM2RNl2pKgyhtGRCNWsra7aE1IL9BPrK/u2xyZZA==</DigestValue>
      </Reference>
      <Reference URI="/xl/worksheets/sheet3.xml?ContentType=application/vnd.openxmlformats-officedocument.spreadsheetml.worksheet+xml">
        <DigestMethod Algorithm="http://www.w3.org/2001/04/xmlenc#sha512"/>
        <DigestValue>c8f23cuXaH9iLyJNss2u+zvN6/3JUu0M6Vw2L3c4rPIBCb3a0ilSF0/hlCLXE/51MoM8MI3x50hzJ2p2InkJJw==</DigestValue>
      </Reference>
      <Reference URI="/xl/worksheets/sheet4.xml?ContentType=application/vnd.openxmlformats-officedocument.spreadsheetml.worksheet+xml">
        <DigestMethod Algorithm="http://www.w3.org/2001/04/xmlenc#sha512"/>
        <DigestValue>o0uRyUqsd/1rGke3EG+7WXygYjDjhZJtdzh6P3vsMJJhwO06x3GmSaCpx0gM5sYURNpuu/I+CVyniPLRL/aBLw==</DigestValue>
      </Reference>
      <Reference URI="/xl/worksheets/sheet5.xml?ContentType=application/vnd.openxmlformats-officedocument.spreadsheetml.worksheet+xml">
        <DigestMethod Algorithm="http://www.w3.org/2001/04/xmlenc#sha512"/>
        <DigestValue>1mt5CnaBk3HFbdc7HmJq5MI5ej373+En+M7QgfJ5yBxjhqcflfn2WAOILyNdI68CSBNjxWEhyJmVDSdVRGBYQg==</DigestValue>
      </Reference>
      <Reference URI="/xl/worksheets/sheet6.xml?ContentType=application/vnd.openxmlformats-officedocument.spreadsheetml.worksheet+xml">
        <DigestMethod Algorithm="http://www.w3.org/2001/04/xmlenc#sha512"/>
        <DigestValue>lxfKC+MPI5ESq/g5JsuzgJ91/XOQXuxmbl1ewP+r2H2irJOOQ5nuAdns6PCtEh8zSGmQ5yNyxv7qhg2wDeYv5g==</DigestValue>
      </Reference>
      <Reference URI="/xl/worksheets/sheet7.xml?ContentType=application/vnd.openxmlformats-officedocument.spreadsheetml.worksheet+xml">
        <DigestMethod Algorithm="http://www.w3.org/2001/04/xmlenc#sha512"/>
        <DigestValue>lSvQFxy/GssEvseq4SHvhorbGZVL4WHEwOmsP3wgc4ZzRW8QGVlp4fxBSsTAFpNUGeHFEob0KfkDDHHv9Uuk4w==</DigestValue>
      </Reference>
      <Reference URI="/xl/worksheets/sheet8.xml?ContentType=application/vnd.openxmlformats-officedocument.spreadsheetml.worksheet+xml">
        <DigestMethod Algorithm="http://www.w3.org/2001/04/xmlenc#sha512"/>
        <DigestValue>qI0pXrtK7GWNPsgcx7j867F1E5o6Ck4loQr6cE696CpiD8FQ+Pv/xJUsNbWauczjXPTx4WlAb1mF9G+a4VhIJw==</DigestValue>
      </Reference>
    </Manifest>
    <SignatureProperties>
      <SignatureProperty Id="idSignatureTime" Target="#idPackageSignature">
        <mdssi:SignatureTime xmlns:mdssi="http://schemas.openxmlformats.org/package/2006/digital-signature">
          <mdssi:Format>YYYY-MM-DDThh:mm:ssTZD</mdssi:Format>
          <mdssi:Value>2024-04-17T17:21:32Z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INVERSUR CBSA 31-12-23</SignatureComments>
          <WindowsVersion>10.0</WindowsVersion>
          <OfficeVersion>16.0.17425/26</OfficeVersion>
          <ApplicationVersion>16.0.17425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2024-04-17T17:21:32Z</xd:SigningTime>
          <xd:SigningCertificate>
            <xd:Cert>
              <xd:CertDigest>
                <DigestMethod Algorithm="http://www.w3.org/2001/04/xmlenc#sha512"/>
                <DigestValue>+MRt80ptOKS7AhLE9+Z7Gl9KQLcMibnwbpSMy7b7l6RRCp+9eORLDw2qy8OJVWdV2rlzAOT+4tUxf1inUG5TzA==</DigestValue>
              </xd:CertDigest>
              <xd:IssuerSerial>
                <X509IssuerName>SERIALNUMBER=RUC80080610-7, CN=CODE100 S.A., OU=Prestador Cualificado de Servicios de Confianza, O=ICPP, C=PY</X509IssuerName>
                <X509SerialNumber>25527443651316789802170777757204706304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INVERSUR CBSA 31-12-23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1pngHh4mIJNb52uJ70sRyA1VksY6TiFDvbG0UHo9G0zKxY+HtqDDPstjDyT0rck7C+BAlQWv283m
Hh3OIPLd2Q==</DigestValue>
    </Reference>
    <Reference Type="http://www.w3.org/2000/09/xmldsig#Object" URI="#idOfficeObject">
      <DigestMethod Algorithm="http://www.w3.org/2001/04/xmlenc#sha512"/>
      <DigestValue>tn64gROL5kSjnRgjvz6UDDMTpZ7gu4e8tH8iLdH5OXOFR8NrHN4IFoVAzYkK8ytbPFQDjSZTkAia
9lFecqfZvQ==</DigestValue>
    </Reference>
    <Reference Type="http://uri.etsi.org/01903#SignedProperties" URI="#idSignedProperties">
      <Transforms>
        <Transform Algorithm="http://www.w3.org/TR/2001/REC-xml-c14n-20010315"/>
      </Transforms>
      <DigestMethod Algorithm="http://www.w3.org/2001/04/xmlenc#sha512"/>
      <DigestValue>Zof1VaaHzQSHiNmrE2jmJOsazlTL1SuRRA63EqxuZu+SV3BN3/FQBcRgBqoBIuT4IFRwlgFiC66E
gPxK9hOSDA==</DigestValue>
    </Reference>
  </SignedInfo>
  <SignatureValue>ZElEv3hmxrk5Jfw6gXLsVxgXbbz5T+JFQrT8TSwG2dkFIRcYrLSbHc302YWKlH7uPwOUS1KL/yEJ
/v1RmL8bBzV48+sGvd9U/PtOAVOoQ+LM32FiFI28ykYTCQurWXPVIZjym1H9LGT+0rtCldmUsWyY
4S5UI22OqMkzA+i5aaT97YYNtSY7rR2wKM8AQ8cJOt/rA6fJkmeFMABTvUGPxjeArbh5eQSUfmZM
vFaJvtfNSnoFA8YtT57AVi+XFAYS/tXqlh0yIXJzgb+kJur6RfggadsL0xl4oK1uotc5DbOKF1iM
47tH17qYwLOTmqUfJ/XR3O9rfUteXcn47jFrmA==</SignatureValue>
  <KeyInfo>
    <X509Data>
      <X509Certificate>MIIHnTCCBYWgAwIBAgIRAMLe0QEvy4miQv4xy6tSU5cwDQYJKoZIhvcNAQENBQAwgYUxCzAJBgNVBAYTAlBZMQ0wCwYDVQQKEwRJQ1BQMTgwNgYDVQQLEy9QcmVzdGFkb3IgQ3VhbGlmaWNhZG8gZGUgU2VydmljaW9zIGRlIENvbmZpYW56YTEVMBMGA1UEAxMMQ09ERTEwMCBTLkEuMRYwFAYDVQQFEw1SVUM4MDA4MDYxMC03MB4XDTIzMDIyODE1MTc1MloXDTI1MDIyODE1MTc1MlowgbAxCzAJBgNVBAYTAlBZMTYwNAYDVQQKDC1DRVJUSUZJQ0FETyBDVUFMSUZJQ0FETyBERSBGSVJNQSBFTEVDVFLDk05JQ0ExCzAJBgNVBAsTAkYyMQ4wDAYDVQQEEwVDT1NUQTEYMBYGA1UEKhMPSVNBQUMgQUxFSkFORFJPMR4wHAYDVQQDExVJU0FBQyBBTEVKQU5EUk8gQ09TVEExEjAQBgNVBAUTCUNJOTAzMDI5MDCCASIwDQYJKoZIhvcNAQEBBQADggEPADCCAQoCggEBAJsmgncHQoilQFpKyyzMLUxqPB+L+YbzZadEAAq6dBcpuvgIm8NUS1a1f/yiCJbcbccccGg/qB1sL+qIG0PiZUtrAtuHttSLcgUdvwZpV0Y90AWV4x36wBYouGVR6k4IznHv8cTt330VUFNr/cQDoSfR34lKa7aviQ0b2RWrd/+xQgILyDO0X/f7/F99FZmAsDT0G6VkwXnhmW8BagrJoP1VRTmm2Q1PteIPmh8JNE/z/spAB5YlBdX50ok8xz2fFAgflCUT+nA//YewHJ1LV8aJP8mX4ESKwKlDN5x4x18zlYK61fW0kh2iEqzMgY7GN976PK3DztOuJz2tqZPYyTMCAwEAAaOCAtkwggLVMAwGA1UdEwEB/wQCMAAwHQYDVR0OBBYEFMFUVfQ3O0RuDQ+TEKr+ErkQTCAdMB8GA1UdIwQYMBaAFL41VGJoYOcm0zHBX5ex4vZkzgf1MA4GA1UdDwEB/wQEAwIF4DBQBgNVHREESTBHgRhJU0FBQ0FMRUpDT1NU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KrscRMHIUvIzdRe/VtgN/+eXG9sqLfu6FO7O7AxCxB0dioJ00TtrCXkLx+UzyOsjOGNhT9XghCMu3mWmAx8u6FCu069JOZM3JTxFLuonNwiSG9CrNt88WmAub/Q0XyAyiC3TOQWd94puNRfhhEkd2iZ1NiSSnP7NII1DxwIOHxpez0AE0dHEgXftLTOfFzwKeEzenjsWd8TbkmGv+jwqbvlVfqDz7XfanurFNBqLKMvrVtKlkv0hSX4L8ztex7QuWN48Q0ppm3mteqp7koxWY4E+pbdVtsoBstIqhVyLx/BHVX/fLBD88pXo2S024PHAF6QG/AQszm1vsY3pgv/g6RjNh0aGBJP0AOcr2OIB/nfCmXj1hdCdLX82Px9CWKDeamDU7n2N9fw2VwqMc02+xnIQwfklEk068ghEfOgm1IgbOHPXiLHuXTRRjokyoK7a8o/2oDaUtYEO0OtHiF1NtvF/V4xn0nbJ+Tytb9bxRcftt4xRf4P45DAonxFOhflGypawbeE3wTJXSh36FH4lsgDyHW6RrzZrbrcznWd5er3b0rH9j8ZXmDNRHm6AouQ2l9WtgV3HwbxQZFj7QUZwaK6sEYvrWgm5LaUcpwdBHxQlhfAH4MO3LbnsKN/imrl9WmvFB7JjD7AiTrofdl8d4E6kdbgijdAM2cGjmKq0de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oN9gPen8XgAtQIqZwc8gv/qFaEPYQns+6YjYlgjZdIe6dgJ+GQ78mya2QHbKyT5+yyYfv+N2GUTAwohO/peMkg==</DigestValue>
      </Reference>
      <Reference URI="/xl/calcChain.xml?ContentType=application/vnd.openxmlformats-officedocument.spreadsheetml.calcChain+xml">
        <DigestMethod Algorithm="http://www.w3.org/2001/04/xmlenc#sha512"/>
        <DigestValue>J2xaki972VYJN3His1AKMBaoML+h4ePNY+ieIyIqMLPDbQRjmTe4DSD3FHB3KyB6RRoNeNe8jALpiXTDaiLx+A==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MPCImePrkpg/GjWWENRXrMBK6CfbHglTeq5tqRqL9J3kaNfq4k/dmO/h9BiUHdAoqjIGynMQlVOJM29YIXAOBg==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drawing1.xml?ContentType=application/vnd.openxmlformats-officedocument.drawing+xml">
        <DigestMethod Algorithm="http://www.w3.org/2001/04/xmlenc#sha512"/>
        <DigestValue>8YtNYAnDmDTWk5FnnZ52lQUvUkUqUlWM5VKYt/hE4RixeK/yyUiEfmiKwr80tyC73xjtv80qARCofoS7OcjWzw==</DigestValue>
      </Reference>
      <Reference URI="/xl/drawings/drawing2.xml?ContentType=application/vnd.openxmlformats-officedocument.drawing+xml">
        <DigestMethod Algorithm="http://www.w3.org/2001/04/xmlenc#sha512"/>
        <DigestValue>8mjbSriv/QuWtz6+1vn285Cc59ZiuwCKrb64TPdOzSMc5nXjlV9sml21Hymsu/OIwqpoAvDujK3Q6WK6I6ti3g==</DigestValue>
      </Reference>
      <Reference URI="/xl/drawings/drawing3.xml?ContentType=application/vnd.openxmlformats-officedocument.drawing+xml">
        <DigestMethod Algorithm="http://www.w3.org/2001/04/xmlenc#sha512"/>
        <DigestValue>fjgfLdZl1OokQrCQ2hb1b7+5xqSBrIOYYnELLCTN4Sovu3qU9Df9YxP2p1tXZeVloqYTC/mRmuqQBRp47Ug8tg==</DigestValue>
      </Reference>
      <Reference URI="/xl/drawings/drawing4.xml?ContentType=application/vnd.openxmlformats-officedocument.drawing+xml">
        <DigestMethod Algorithm="http://www.w3.org/2001/04/xmlenc#sha512"/>
        <DigestValue>Lwlt+fjiAwkyCMZuz1u7PpahDlyL5yc85lyJ0Y/RyY292WZKvjLRc94C7Jvj8Wvnp4qvdJMhOsE4M+O1V2MtAA==</DigestValue>
      </Reference>
      <Reference URI="/xl/drawings/drawing5.xml?ContentType=application/vnd.openxmlformats-officedocument.drawing+xml">
        <DigestMethod Algorithm="http://www.w3.org/2001/04/xmlenc#sha512"/>
        <DigestValue>aCcqju9OmaQD7t7r/UOoPmbqivq78jthqfWjxZxBWiPOSPRc4g5vj7Uzkl7xEbjBIVY4GciWeK8xXxRZqXDFJQ==</DigestValue>
      </Reference>
      <Reference URI="/xl/drawings/drawing6.xml?ContentType=application/vnd.openxmlformats-officedocument.drawing+xml">
        <DigestMethod Algorithm="http://www.w3.org/2001/04/xmlenc#sha512"/>
        <DigestValue>U/77o5YGe57w5V57P/rncy0mYZg4dtli9fJPYyzy3hCjrZsZ/IjCKZwMktz/llu+HDuqMQNSzbS3rxNcc2keGw==</DigestValue>
      </Reference>
      <Reference URI="/xl/drawings/drawing7.xml?ContentType=application/vnd.openxmlformats-officedocument.drawing+xml">
        <DigestMethod Algorithm="http://www.w3.org/2001/04/xmlenc#sha512"/>
        <DigestValue>bSS+/e14VYZCd7NFUHcyA9TkP7ZGQTD72Xj66ajwiE+CRvjSzBafDDVW6Wi3tQW4FtVCOJkxbKVMnn2mL/GY2A==</DigestValue>
      </Reference>
      <Reference URI="/xl/drawings/drawing8.xml?ContentType=application/vnd.openxmlformats-officedocument.drawing+xml">
        <DigestMethod Algorithm="http://www.w3.org/2001/04/xmlenc#sha512"/>
        <DigestValue>c71EZAnTKm1VLRNpXgYpRxo5UlPSXin2rvS3ypETdXjLBEQy4cWV6zdkLK16vA0gCrH42vkpPc2SF5Ws5Y/A8A==</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media/image3.png?ContentType=image/png">
        <DigestMethod Algorithm="http://www.w3.org/2001/04/xmlenc#sha512"/>
        <DigestValue>dfUgrqqd/2C4m3/jKL8xTqzzQYKP736+CkrreC7Wtq+M5qolKAi36CnSE5lYz4/eIK/+A4RB1Ud/sX1+wab2UA==</DigestValue>
      </Reference>
      <Reference URI="/xl/media/image4.png?ContentType=image/png">
        <DigestMethod Algorithm="http://www.w3.org/2001/04/xmlenc#sha512"/>
        <DigestValue>XxAqtfeSJ1VCFRw9JDq4QUBW6wq8KG6q4C6yiINBCmzGTcLRVDcgtJwBYaQd8cz8MsuXq9WpI6sDu2sM5+FSkw==</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6ZObvrOUDD31z1DgE+fE+wRWo1hXUL9YwPxCH+ZYV72gUNtaWYc2kNyW1l5cAvtTITcu0NQrYKILeygQthroDg==</DigestValue>
      </Reference>
      <Reference URI="/xl/printerSettings/printerSettings8.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qCQSK0VXC9rLbCB3qeEU+5YaIfqMNn6cY/rVF/kt7s6eZRoEPFRkDfQzmKu3TSJ2YkeG9bVVFBJsG5OGKk7Kgg==</DigestValue>
      </Reference>
      <Reference URI="/xl/styles.xml?ContentType=application/vnd.openxmlformats-officedocument.spreadsheetml.styles+xml">
        <DigestMethod Algorithm="http://www.w3.org/2001/04/xmlenc#sha512"/>
        <DigestValue>cIC7gxyMYzuDpufAYB4FjNUukvEq5n4Fqh+dJV9pMnE2Vp4Zf+yt3RNQ1UW/pEHXtpgHnlx8Kl8lB2l47lsNSA==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vZ13pFP7SUzg8ao6OPWFjnxzTZ73jQAqt7/3VMw/pqEMf30ielDRHz3ksfqjUUFwfjU5ejjb/RvNMYsHpu+fJA==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sheet1.xml?ContentType=application/vnd.openxmlformats-officedocument.spreadsheetml.worksheet+xml">
        <DigestMethod Algorithm="http://www.w3.org/2001/04/xmlenc#sha512"/>
        <DigestValue>8Tooj8uhHRdFxL6H8JE5V2c+KLef0ASKBMKbH10Arytbl8MMnCp0raAq/T15zqCtEWZgMHi6XvVS1afaS5UZBg==</DigestValue>
      </Reference>
      <Reference URI="/xl/worksheets/sheet2.xml?ContentType=application/vnd.openxmlformats-officedocument.spreadsheetml.worksheet+xml">
        <DigestMethod Algorithm="http://www.w3.org/2001/04/xmlenc#sha512"/>
        <DigestValue>ZeCVuqpRx3qVby/P1tr/Qln7In4xSS0oho7hGYVYqTzpDSDM2RNl2pKgyhtGRCNWsra7aE1IL9BPrK/u2xyZZA==</DigestValue>
      </Reference>
      <Reference URI="/xl/worksheets/sheet3.xml?ContentType=application/vnd.openxmlformats-officedocument.spreadsheetml.worksheet+xml">
        <DigestMethod Algorithm="http://www.w3.org/2001/04/xmlenc#sha512"/>
        <DigestValue>c8f23cuXaH9iLyJNss2u+zvN6/3JUu0M6Vw2L3c4rPIBCb3a0ilSF0/hlCLXE/51MoM8MI3x50hzJ2p2InkJJw==</DigestValue>
      </Reference>
      <Reference URI="/xl/worksheets/sheet4.xml?ContentType=application/vnd.openxmlformats-officedocument.spreadsheetml.worksheet+xml">
        <DigestMethod Algorithm="http://www.w3.org/2001/04/xmlenc#sha512"/>
        <DigestValue>o0uRyUqsd/1rGke3EG+7WXygYjDjhZJtdzh6P3vsMJJhwO06x3GmSaCpx0gM5sYURNpuu/I+CVyniPLRL/aBLw==</DigestValue>
      </Reference>
      <Reference URI="/xl/worksheets/sheet5.xml?ContentType=application/vnd.openxmlformats-officedocument.spreadsheetml.worksheet+xml">
        <DigestMethod Algorithm="http://www.w3.org/2001/04/xmlenc#sha512"/>
        <DigestValue>1mt5CnaBk3HFbdc7HmJq5MI5ej373+En+M7QgfJ5yBxjhqcflfn2WAOILyNdI68CSBNjxWEhyJmVDSdVRGBYQg==</DigestValue>
      </Reference>
      <Reference URI="/xl/worksheets/sheet6.xml?ContentType=application/vnd.openxmlformats-officedocument.spreadsheetml.worksheet+xml">
        <DigestMethod Algorithm="http://www.w3.org/2001/04/xmlenc#sha512"/>
        <DigestValue>lxfKC+MPI5ESq/g5JsuzgJ91/XOQXuxmbl1ewP+r2H2irJOOQ5nuAdns6PCtEh8zSGmQ5yNyxv7qhg2wDeYv5g==</DigestValue>
      </Reference>
      <Reference URI="/xl/worksheets/sheet7.xml?ContentType=application/vnd.openxmlformats-officedocument.spreadsheetml.worksheet+xml">
        <DigestMethod Algorithm="http://www.w3.org/2001/04/xmlenc#sha512"/>
        <DigestValue>lSvQFxy/GssEvseq4SHvhorbGZVL4WHEwOmsP3wgc4ZzRW8QGVlp4fxBSsTAFpNUGeHFEob0KfkDDHHv9Uuk4w==</DigestValue>
      </Reference>
      <Reference URI="/xl/worksheets/sheet8.xml?ContentType=application/vnd.openxmlformats-officedocument.spreadsheetml.worksheet+xml">
        <DigestMethod Algorithm="http://www.w3.org/2001/04/xmlenc#sha512"/>
        <DigestValue>qI0pXrtK7GWNPsgcx7j867F1E5o6Ck4loQr6cE696CpiD8FQ+Pv/xJUsNbWauczjXPTx4WlAb1mF9G+a4VhIJw==</DigestValue>
      </Reference>
    </Manifest>
    <SignatureProperties>
      <SignatureProperty Id="idSignatureTime" Target="#idPackageSignature">
        <mdssi:SignatureTime xmlns:mdssi="http://schemas.openxmlformats.org/package/2006/digital-signature">
          <mdssi:Format>YYYY-MM-DDThh:mm:ssTZD</mdssi:Format>
          <mdssi:Value>2024-04-17T17:41:31Z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2024-04-17T17:41:31Z</xd:SigningTime>
          <xd:SigningCertificate>
            <xd:Cert>
              <xd:CertDigest>
                <DigestMethod Algorithm="http://www.w3.org/2001/04/xmlenc#sha512"/>
                <DigestValue>hFLVZnLWaDz2Uso2zGDN6puHS7oC/OZIRDYJaMpcg0w01v985Bgt9buCFDg8UwVVmCPc6ZIo912NDoOOSY0Nkg==</DigestValue>
              </xd:CertDigest>
              <xd:IssuerSerial>
                <X509IssuerName>SERIALNUMBER=RUC80080610-7, CN=CODE100 S.A., OU=Prestador Cualificado de Servicios de Confianza, O=ICPP, C=PY</X509IssuerName>
                <X509SerialNumber>259027160202495594150648314084818310039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xdW4xEpKfTn/OCGzBdU7EaWgX0GzRZa//9O1Q/VO4jxvUBjQwo1QGhaeklMG58Ws3k3CKlpS2MgX
lJe+KuoNFg==</DigestValue>
    </Reference>
    <Reference Type="http://www.w3.org/2000/09/xmldsig#Object" URI="#idOfficeObject">
      <DigestMethod Algorithm="http://www.w3.org/2001/04/xmlenc#sha512"/>
      <DigestValue>tn64gROL5kSjnRgjvz6UDDMTpZ7gu4e8tH8iLdH5OXOFR8NrHN4IFoVAzYkK8ytbPFQDjSZTkAia
9lFecqfZvQ==</DigestValue>
    </Reference>
    <Reference Type="http://uri.etsi.org/01903#SignedProperties" URI="#idSignedProperties">
      <Transforms>
        <Transform Algorithm="http://www.w3.org/TR/2001/REC-xml-c14n-20010315"/>
      </Transforms>
      <DigestMethod Algorithm="http://www.w3.org/2001/04/xmlenc#sha512"/>
      <DigestValue>6y5w1WVKr4aDjthydqCmueybo1ZDsxHRYU1FDgCsepPsYCrUAv9uUPIokhjMdiRl+L62zuNxYxui
yGP2NMM3XA==</DigestValue>
    </Reference>
  </SignedInfo>
  <SignatureValue>RkUhADVj0s0G6iT1up2DTGwg1BmOvRxbEVTok/vfOMYhjIwfZVBlCHiWbJm+Pu6V+PqkXlhDrO9K
VUd9FZnjroOIzuLGHE3DLVAdMBviBsgdkURAL9OC8duFpm+Do/0mLkU6lMggHp6LnmZNb/gb2EE4
qI7Ut02X7fvXAbaUdanmNwwGrNsP9fVAjpKT7tiOE3RQ9YAFNE+mv40Qquh+jbsVnIjGSqX1+kxM
Vut2UWZNQa0fXzOkJ4mjIv730y/yAEGblNPqW7GgZD8FR6JDSlEcCUI7o4FS5bFudf16IUq65SWC
0eC+ALo0hBlIhSyohlz78Gukfj9CBSV0pz5ufA==</SignatureValue>
  <KeyInfo>
    <X509Data>
      <X509Certificate>MIIHsTCCBZmgAwIBAgIQWwmZNUfui6pG5lhQBIbB4DANBgkqhkiG9w0BAQ0FADCBhTELMAkGA1UEBhMCUFkxDTALBgNVBAoTBElDUFAxODA2BgNVBAsTL1ByZXN0YWRvciBDdWFsaWZpY2FkbyBkZSBTZXJ2aWNpb3MgZGUgQ29uZmlhbnphMRUwEwYDVQQDEwxDT0RFMTAwIFMuQS4xFjAUBgNVBAUTDVJVQzgwMDgwNjEwLTcwHhcNMjMwMjI4MTQ1NTEwWhcNMjUwMjI4MTQ1NTEwWjCBwjELMAkGA1UEBhMCUFkxNjA0BgNVBAoMLUNFUlRJRklDQURPIENVQUxJRklDQURPIERFIEZJUk1BIEVMRUNUUsOTTklDQTELMAkGA1UECxMCRjIxGDAWBgNVBAQTD0ZVTENPIEZFUk5BTkRFWjEXMBUGA1UEKhMORURVQVJETyBBTkRSRVMxJzAlBgNVBAMTHkVEVUFSRE8gQU5EUkVTIEZVTENPIEZFUk5BTkRFWjESMBAGA1UEBRMJQ0k5MDIwODc1MIIBIjANBgkqhkiG9w0BAQEFAAOCAQ8AMIIBCgKCAQEAnc99RsbvdHbtmC+RyUaU4KevECDTR32W5R/TJM1dJnfasUsticXvsJVId27WAXBvP0KdRd5/yfVlU3jGDFs3hqXPhcKU16hnkyyq91O3PjdJACKq6VjQ/DtlNqJIaeu2kWA2RH0yOQLa+5OklAqJ07rZL/Qxfzg8qFDUKqdM1CsDyPG8CB5R01Krne/Ohh04J9sXFeCsDbYO/MCR5tJdUD581PRTuWfq4S/ZS1QJePNNmZzZhWFpgkFBQGGESlmuc9+TWbLEs3S6WbHJb2xzxN3/Y6NBJGeO7z87kdnSdmKx3gmvM03aNU+zjPE1ODslHY53rSOcA6DNz1xPhTubIwIDAQABo4IC3DCCAtgwDAYDVR0TAQH/BAIwADAdBgNVHQ4EFgQUZD6rOw+6RaPjfdMv5ZEcEazoHk0wHwYDVR0jBBgwFoAUvjVUYmhg5ybTMcFfl7Hi9mTOB/UwDgYDVR0PAQH/BAQDAgXgMFMGA1UdEQRMMEqBG0VEVUFSRE9GVUxDT0BQUk9UT05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5UhCVMVcaWXow27RC29U5I8lfQVEYsuuvAg1p6OU3QtRL5tA36E3M6OxrRgh33GeaCb3HADP+fTuLIe+ruzmppaqr2nl/XcWZdQrC2+AiCo3VZ7uOrxWt5Of87/ONk+ymcxlwePT46kUGZBRofCqjkoQeP1vdEUuHJr/ZbeE06/UjX1sRWL8FfTm3QbjczR8gYD4SMYUMxNRmYyMGemiJGDhx+hOexbhP1ne0e/DGbD9NEDbKU2aw8+bgF6nmOEEhkEhshjPKTDi76Egg9JH9PSWOdODwbJb8P7Ssb02UTv72kfMnJSEFDcTZwNgTwNYqzYjXBy7d0veogy4dI7EIgEwZS6spIyo5UeiqKWeT/1DaGutbHa8PyBxV9wHhM2Th4ZUSBO1bdUE0T8/jYeQ1sUIAkWgY+o966JelvvBLsaGGawATm9FMs0FI6dhnGvI46Z7MtxqSwhSjsfLdqRlL4jvney5BbMdWNFLl35qzeV9TYOqNv0SRupro5VgNid5c2vQVA5nkgi7NC6179Aw2wfU5m9dtrXM5WqI53yHIIAOF+LJOEtu51ljtXzo+br0b/H13YK1gelzirKM/Nyzx7Z+cg5kaQmggk4ILPMFqv4f7V1qovvtg3lKEgz+21pjYRyCQgdcsgQzHlUxU/WMmjuYFTrOezO+HQzNHoNG1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oN9gPen8XgAtQIqZwc8gv/qFaEPYQns+6YjYlgjZdIe6dgJ+GQ78mya2QHbKyT5+yyYfv+N2GUTAwohO/peMkg==</DigestValue>
      </Reference>
      <Reference URI="/xl/calcChain.xml?ContentType=application/vnd.openxmlformats-officedocument.spreadsheetml.calcChain+xml">
        <DigestMethod Algorithm="http://www.w3.org/2001/04/xmlenc#sha512"/>
        <DigestValue>J2xaki972VYJN3His1AKMBaoML+h4ePNY+ieIyIqMLPDbQRjmTe4DSD3FHB3KyB6RRoNeNe8jALpiXTDaiLx+A==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MPCImePrkpg/GjWWENRXrMBK6CfbHglTeq5tqRqL9J3kaNfq4k/dmO/h9BiUHdAoqjIGynMQlVOJM29YIXAOBg==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drawing1.xml?ContentType=application/vnd.openxmlformats-officedocument.drawing+xml">
        <DigestMethod Algorithm="http://www.w3.org/2001/04/xmlenc#sha512"/>
        <DigestValue>8YtNYAnDmDTWk5FnnZ52lQUvUkUqUlWM5VKYt/hE4RixeK/yyUiEfmiKwr80tyC73xjtv80qARCofoS7OcjWzw==</DigestValue>
      </Reference>
      <Reference URI="/xl/drawings/drawing2.xml?ContentType=application/vnd.openxmlformats-officedocument.drawing+xml">
        <DigestMethod Algorithm="http://www.w3.org/2001/04/xmlenc#sha512"/>
        <DigestValue>8mjbSriv/QuWtz6+1vn285Cc59ZiuwCKrb64TPdOzSMc5nXjlV9sml21Hymsu/OIwqpoAvDujK3Q6WK6I6ti3g==</DigestValue>
      </Reference>
      <Reference URI="/xl/drawings/drawing3.xml?ContentType=application/vnd.openxmlformats-officedocument.drawing+xml">
        <DigestMethod Algorithm="http://www.w3.org/2001/04/xmlenc#sha512"/>
        <DigestValue>fjgfLdZl1OokQrCQ2hb1b7+5xqSBrIOYYnELLCTN4Sovu3qU9Df9YxP2p1tXZeVloqYTC/mRmuqQBRp47Ug8tg==</DigestValue>
      </Reference>
      <Reference URI="/xl/drawings/drawing4.xml?ContentType=application/vnd.openxmlformats-officedocument.drawing+xml">
        <DigestMethod Algorithm="http://www.w3.org/2001/04/xmlenc#sha512"/>
        <DigestValue>Lwlt+fjiAwkyCMZuz1u7PpahDlyL5yc85lyJ0Y/RyY292WZKvjLRc94C7Jvj8Wvnp4qvdJMhOsE4M+O1V2MtAA==</DigestValue>
      </Reference>
      <Reference URI="/xl/drawings/drawing5.xml?ContentType=application/vnd.openxmlformats-officedocument.drawing+xml">
        <DigestMethod Algorithm="http://www.w3.org/2001/04/xmlenc#sha512"/>
        <DigestValue>aCcqju9OmaQD7t7r/UOoPmbqivq78jthqfWjxZxBWiPOSPRc4g5vj7Uzkl7xEbjBIVY4GciWeK8xXxRZqXDFJQ==</DigestValue>
      </Reference>
      <Reference URI="/xl/drawings/drawing6.xml?ContentType=application/vnd.openxmlformats-officedocument.drawing+xml">
        <DigestMethod Algorithm="http://www.w3.org/2001/04/xmlenc#sha512"/>
        <DigestValue>U/77o5YGe57w5V57P/rncy0mYZg4dtli9fJPYyzy3hCjrZsZ/IjCKZwMktz/llu+HDuqMQNSzbS3rxNcc2keGw==</DigestValue>
      </Reference>
      <Reference URI="/xl/drawings/drawing7.xml?ContentType=application/vnd.openxmlformats-officedocument.drawing+xml">
        <DigestMethod Algorithm="http://www.w3.org/2001/04/xmlenc#sha512"/>
        <DigestValue>bSS+/e14VYZCd7NFUHcyA9TkP7ZGQTD72Xj66ajwiE+CRvjSzBafDDVW6Wi3tQW4FtVCOJkxbKVMnn2mL/GY2A==</DigestValue>
      </Reference>
      <Reference URI="/xl/drawings/drawing8.xml?ContentType=application/vnd.openxmlformats-officedocument.drawing+xml">
        <DigestMethod Algorithm="http://www.w3.org/2001/04/xmlenc#sha512"/>
        <DigestValue>c71EZAnTKm1VLRNpXgYpRxo5UlPSXin2rvS3ypETdXjLBEQy4cWV6zdkLK16vA0gCrH42vkpPc2SF5Ws5Y/A8A==</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media/image3.png?ContentType=image/png">
        <DigestMethod Algorithm="http://www.w3.org/2001/04/xmlenc#sha512"/>
        <DigestValue>dfUgrqqd/2C4m3/jKL8xTqzzQYKP736+CkrreC7Wtq+M5qolKAi36CnSE5lYz4/eIK/+A4RB1Ud/sX1+wab2UA==</DigestValue>
      </Reference>
      <Reference URI="/xl/media/image4.png?ContentType=image/png">
        <DigestMethod Algorithm="http://www.w3.org/2001/04/xmlenc#sha512"/>
        <DigestValue>XxAqtfeSJ1VCFRw9JDq4QUBW6wq8KG6q4C6yiINBCmzGTcLRVDcgtJwBYaQd8cz8MsuXq9WpI6sDu2sM5+FSkw==</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6ZObvrOUDD31z1DgE+fE+wRWo1hXUL9YwPxCH+ZYV72gUNtaWYc2kNyW1l5cAvtTITcu0NQrYKILeygQthroDg==</DigestValue>
      </Reference>
      <Reference URI="/xl/printerSettings/printerSettings8.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qCQSK0VXC9rLbCB3qeEU+5YaIfqMNn6cY/rVF/kt7s6eZRoEPFRkDfQzmKu3TSJ2YkeG9bVVFBJsG5OGKk7Kgg==</DigestValue>
      </Reference>
      <Reference URI="/xl/styles.xml?ContentType=application/vnd.openxmlformats-officedocument.spreadsheetml.styles+xml">
        <DigestMethod Algorithm="http://www.w3.org/2001/04/xmlenc#sha512"/>
        <DigestValue>cIC7gxyMYzuDpufAYB4FjNUukvEq5n4Fqh+dJV9pMnE2Vp4Zf+yt3RNQ1UW/pEHXtpgHnlx8Kl8lB2l47lsNSA==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vZ13pFP7SUzg8ao6OPWFjnxzTZ73jQAqt7/3VMw/pqEMf30ielDRHz3ksfqjUUFwfjU5ejjb/RvNMYsHpu+fJA==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sheet1.xml?ContentType=application/vnd.openxmlformats-officedocument.spreadsheetml.worksheet+xml">
        <DigestMethod Algorithm="http://www.w3.org/2001/04/xmlenc#sha512"/>
        <DigestValue>8Tooj8uhHRdFxL6H8JE5V2c+KLef0ASKBMKbH10Arytbl8MMnCp0raAq/T15zqCtEWZgMHi6XvVS1afaS5UZBg==</DigestValue>
      </Reference>
      <Reference URI="/xl/worksheets/sheet2.xml?ContentType=application/vnd.openxmlformats-officedocument.spreadsheetml.worksheet+xml">
        <DigestMethod Algorithm="http://www.w3.org/2001/04/xmlenc#sha512"/>
        <DigestValue>ZeCVuqpRx3qVby/P1tr/Qln7In4xSS0oho7hGYVYqTzpDSDM2RNl2pKgyhtGRCNWsra7aE1IL9BPrK/u2xyZZA==</DigestValue>
      </Reference>
      <Reference URI="/xl/worksheets/sheet3.xml?ContentType=application/vnd.openxmlformats-officedocument.spreadsheetml.worksheet+xml">
        <DigestMethod Algorithm="http://www.w3.org/2001/04/xmlenc#sha512"/>
        <DigestValue>c8f23cuXaH9iLyJNss2u+zvN6/3JUu0M6Vw2L3c4rPIBCb3a0ilSF0/hlCLXE/51MoM8MI3x50hzJ2p2InkJJw==</DigestValue>
      </Reference>
      <Reference URI="/xl/worksheets/sheet4.xml?ContentType=application/vnd.openxmlformats-officedocument.spreadsheetml.worksheet+xml">
        <DigestMethod Algorithm="http://www.w3.org/2001/04/xmlenc#sha512"/>
        <DigestValue>o0uRyUqsd/1rGke3EG+7WXygYjDjhZJtdzh6P3vsMJJhwO06x3GmSaCpx0gM5sYURNpuu/I+CVyniPLRL/aBLw==</DigestValue>
      </Reference>
      <Reference URI="/xl/worksheets/sheet5.xml?ContentType=application/vnd.openxmlformats-officedocument.spreadsheetml.worksheet+xml">
        <DigestMethod Algorithm="http://www.w3.org/2001/04/xmlenc#sha512"/>
        <DigestValue>1mt5CnaBk3HFbdc7HmJq5MI5ej373+En+M7QgfJ5yBxjhqcflfn2WAOILyNdI68CSBNjxWEhyJmVDSdVRGBYQg==</DigestValue>
      </Reference>
      <Reference URI="/xl/worksheets/sheet6.xml?ContentType=application/vnd.openxmlformats-officedocument.spreadsheetml.worksheet+xml">
        <DigestMethod Algorithm="http://www.w3.org/2001/04/xmlenc#sha512"/>
        <DigestValue>lxfKC+MPI5ESq/g5JsuzgJ91/XOQXuxmbl1ewP+r2H2irJOOQ5nuAdns6PCtEh8zSGmQ5yNyxv7qhg2wDeYv5g==</DigestValue>
      </Reference>
      <Reference URI="/xl/worksheets/sheet7.xml?ContentType=application/vnd.openxmlformats-officedocument.spreadsheetml.worksheet+xml">
        <DigestMethod Algorithm="http://www.w3.org/2001/04/xmlenc#sha512"/>
        <DigestValue>lSvQFxy/GssEvseq4SHvhorbGZVL4WHEwOmsP3wgc4ZzRW8QGVlp4fxBSsTAFpNUGeHFEob0KfkDDHHv9Uuk4w==</DigestValue>
      </Reference>
      <Reference URI="/xl/worksheets/sheet8.xml?ContentType=application/vnd.openxmlformats-officedocument.spreadsheetml.worksheet+xml">
        <DigestMethod Algorithm="http://www.w3.org/2001/04/xmlenc#sha512"/>
        <DigestValue>qI0pXrtK7GWNPsgcx7j867F1E5o6Ck4loQr6cE696CpiD8FQ+Pv/xJUsNbWauczjXPTx4WlAb1mF9G+a4VhIJw==</DigestValue>
      </Reference>
    </Manifest>
    <SignatureProperties>
      <SignatureProperty Id="idSignatureTime" Target="#idPackageSignature">
        <mdssi:SignatureTime xmlns:mdssi="http://schemas.openxmlformats.org/package/2006/digital-signature">
          <mdssi:Format>YYYY-MM-DDThh:mm:ssTZD</mdssi:Format>
          <mdssi:Value>2024-04-17T17:42:17Z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2024-04-17T17:42:17Z</xd:SigningTime>
          <xd:SigningCertificate>
            <xd:Cert>
              <xd:CertDigest>
                <DigestMethod Algorithm="http://www.w3.org/2001/04/xmlenc#sha512"/>
                <DigestValue>rjnBFh/5Q51VVxsXa1aAyQd5oPTy9R8y9j+InvLlO6MS9+flYTKoD7tDHoXyozLN7GJ0rwVNFoSCXhC/UCsXZw==</DigestValue>
              </xd:CertDigest>
              <xd:IssuerSerial>
                <X509IssuerName>SERIALNUMBER=RUC80080610-7, CN=CODE100 S.A., OU=Prestador Cualificado de Servicios de Confianza, O=ICPP, C=PY</X509IssuerName>
                <X509SerialNumber>121009585718177949436868234302093443552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Props1.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2.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3.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AB57790-2471-4502-8512-064DAEDE9993}">
  <ds:schemaRef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 ds:uri="http://purl.org/dc/elements/1.1/"/>
    <ds:schemaRef ds:uri="e22f4d1c-4a35-40b6-96d5-1a9c7e49af38"/>
    <ds:schemaRef ds:uri="50cd21ce-157e-4cef-a9e1-719e8f6c805e"/>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10</vt:i4>
      </vt:variant>
    </vt:vector>
  </HeadingPairs>
  <TitlesOfParts>
    <vt:vector size="18" baseType="lpstr">
      <vt:lpstr>CARATULA</vt:lpstr>
      <vt:lpstr>INF GRAL</vt:lpstr>
      <vt:lpstr>EEFF </vt:lpstr>
      <vt:lpstr>EERR</vt:lpstr>
      <vt:lpstr>EFE</vt:lpstr>
      <vt:lpstr>PN</vt:lpstr>
      <vt:lpstr>NOTAS</vt:lpstr>
      <vt:lpstr>ANEXO A </vt:lpstr>
      <vt:lpstr>NOTAS!_MON_1552230337</vt:lpstr>
      <vt:lpstr>'ANEXO A '!Área_de_impresión</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Weridiane Bortolotto</dc:creator>
  <cp:lastModifiedBy>Weridiane Bortolotto</cp:lastModifiedBy>
  <cp:lastPrinted>2024-04-17T17:05:15Z</cp:lastPrinted>
  <dcterms:created xsi:type="dcterms:W3CDTF">2011-02-24T07:16:58Z</dcterms:created>
  <dcterms:modified xsi:type="dcterms:W3CDTF">2024-04-17T17:09:41Z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